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Marc Baratte\Documents\STE VAPEUR D EAU ORIGINAL\STERILISATEURS\BPU LOT 1\"/>
    </mc:Choice>
  </mc:AlternateContent>
  <xr:revisionPtr revIDLastSave="0" documentId="13_ncr:1_{250091B2-3F5E-49BE-9E2E-D51F7C712471}" xr6:coauthVersionLast="47" xr6:coauthVersionMax="47" xr10:uidLastSave="{00000000-0000-0000-0000-000000000000}"/>
  <bookViews>
    <workbookView xWindow="14580" yWindow="-16308" windowWidth="29016" windowHeight="15816" activeTab="3" xr2:uid="{E8DE9E55-5EAB-4F84-B0E3-AEFA1C37F313}"/>
  </bookViews>
  <sheets>
    <sheet name="Equipements" sheetId="10" r:id="rId1"/>
    <sheet name="Pièces détachées &amp;  kits" sheetId="13" r:id="rId2"/>
    <sheet name="Accessoires &amp; options" sheetId="11" r:id="rId3"/>
    <sheet name="Prestations" sheetId="16" r:id="rId4"/>
  </sheets>
  <definedNames>
    <definedName name="_xlnm.Print_Area" localSheetId="2">'Accessoires &amp; options'!$A$1:$V$76</definedName>
    <definedName name="_xlnm.Print_Area" localSheetId="0">Equipements!$A$1:$M$28</definedName>
    <definedName name="_xlnm.Print_Area" localSheetId="1">'Pièces détachées &amp;  kits'!$A$1:$M$8</definedName>
    <definedName name="_xlnm.Print_Area" localSheetId="3">Prestations!$A$1:$L$114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10" l="1"/>
  <c r="O6" i="10"/>
  <c r="A7" i="16" l="1"/>
  <c r="A35" i="16" s="1"/>
  <c r="A8" i="16"/>
  <c r="A27" i="16" s="1"/>
  <c r="A9" i="16"/>
  <c r="A47" i="16" s="1"/>
  <c r="A67" i="16" s="1"/>
  <c r="A10" i="16"/>
  <c r="A77" i="16" s="1"/>
  <c r="A11" i="16"/>
  <c r="A58" i="16" s="1"/>
  <c r="A12" i="16"/>
  <c r="A79" i="16" s="1"/>
  <c r="S110" i="16"/>
  <c r="K110" i="16"/>
  <c r="S109" i="16"/>
  <c r="K109" i="16"/>
  <c r="S101" i="16"/>
  <c r="K101" i="16"/>
  <c r="S100" i="16"/>
  <c r="K100" i="16"/>
  <c r="S99" i="16"/>
  <c r="K99" i="16"/>
  <c r="S98" i="16"/>
  <c r="K98" i="16"/>
  <c r="S97" i="16"/>
  <c r="K97" i="16"/>
  <c r="S94" i="16"/>
  <c r="K94" i="16"/>
  <c r="S93" i="16"/>
  <c r="K93" i="16"/>
  <c r="S90" i="16"/>
  <c r="K90" i="16"/>
  <c r="S89" i="16"/>
  <c r="K89" i="16"/>
  <c r="S85" i="16"/>
  <c r="K85" i="16"/>
  <c r="S84" i="16"/>
  <c r="N84" i="16"/>
  <c r="K84" i="16"/>
  <c r="S83" i="16"/>
  <c r="N83" i="16"/>
  <c r="K83" i="16"/>
  <c r="S80" i="16"/>
  <c r="K80" i="16"/>
  <c r="S79" i="16"/>
  <c r="K79" i="16"/>
  <c r="S78" i="16"/>
  <c r="K78" i="16"/>
  <c r="S77" i="16"/>
  <c r="K77" i="16"/>
  <c r="S76" i="16"/>
  <c r="K76" i="16"/>
  <c r="S75" i="16"/>
  <c r="K75" i="16"/>
  <c r="S74" i="16"/>
  <c r="K74" i="16"/>
  <c r="S71" i="16"/>
  <c r="K71" i="16"/>
  <c r="S70" i="16"/>
  <c r="K70" i="16"/>
  <c r="S69" i="16"/>
  <c r="K69" i="16"/>
  <c r="S68" i="16"/>
  <c r="K68" i="16"/>
  <c r="S67" i="16"/>
  <c r="K67" i="16"/>
  <c r="S66" i="16"/>
  <c r="K66" i="16"/>
  <c r="S65" i="16"/>
  <c r="K65" i="16"/>
  <c r="S64" i="16"/>
  <c r="K64" i="16"/>
  <c r="B64" i="16"/>
  <c r="N64" i="16" s="1"/>
  <c r="S63" i="16"/>
  <c r="K63" i="16"/>
  <c r="B63" i="16"/>
  <c r="N63" i="16" s="1"/>
  <c r="S60" i="16"/>
  <c r="K60" i="16"/>
  <c r="S59" i="16"/>
  <c r="K59" i="16"/>
  <c r="S58" i="16"/>
  <c r="K58" i="16"/>
  <c r="S57" i="16"/>
  <c r="K57" i="16"/>
  <c r="S56" i="16"/>
  <c r="K56" i="16"/>
  <c r="S55" i="16"/>
  <c r="K55" i="16"/>
  <c r="S54" i="16"/>
  <c r="K54" i="16"/>
  <c r="S51" i="16"/>
  <c r="K51" i="16"/>
  <c r="S50" i="16"/>
  <c r="K50" i="16"/>
  <c r="S49" i="16"/>
  <c r="K49" i="16"/>
  <c r="S48" i="16"/>
  <c r="K48" i="16"/>
  <c r="S47" i="16"/>
  <c r="K47" i="16"/>
  <c r="S46" i="16"/>
  <c r="K46" i="16"/>
  <c r="S45" i="16"/>
  <c r="K45" i="16"/>
  <c r="S41" i="16"/>
  <c r="K41" i="16"/>
  <c r="S40" i="16"/>
  <c r="K40" i="16"/>
  <c r="S39" i="16"/>
  <c r="K39" i="16"/>
  <c r="S38" i="16"/>
  <c r="K38" i="16"/>
  <c r="S37" i="16"/>
  <c r="K37" i="16"/>
  <c r="S36" i="16"/>
  <c r="K36" i="16"/>
  <c r="S35" i="16"/>
  <c r="K35" i="16"/>
  <c r="S32" i="16"/>
  <c r="K32" i="16"/>
  <c r="C32" i="16"/>
  <c r="S31" i="16"/>
  <c r="K31" i="16"/>
  <c r="C31" i="16"/>
  <c r="C40" i="16" s="1"/>
  <c r="S30" i="16"/>
  <c r="K30" i="16"/>
  <c r="C30" i="16"/>
  <c r="C78" i="16" s="1"/>
  <c r="S29" i="16"/>
  <c r="K29" i="16"/>
  <c r="C29" i="16"/>
  <c r="C38" i="16" s="1"/>
  <c r="S28" i="16"/>
  <c r="K28" i="16"/>
  <c r="C28" i="16"/>
  <c r="C76" i="16" s="1"/>
  <c r="S27" i="16"/>
  <c r="K27" i="16"/>
  <c r="C27" i="16"/>
  <c r="C36" i="16" s="1"/>
  <c r="S26" i="16"/>
  <c r="K26" i="16"/>
  <c r="C26" i="16"/>
  <c r="C74" i="16" s="1"/>
  <c r="S25" i="16"/>
  <c r="S21" i="16"/>
  <c r="K21" i="16"/>
  <c r="S20" i="16"/>
  <c r="K20" i="16"/>
  <c r="B20" i="16"/>
  <c r="N20" i="16" s="1"/>
  <c r="S19" i="16"/>
  <c r="K19" i="16"/>
  <c r="S18" i="16"/>
  <c r="K18" i="16"/>
  <c r="B18" i="16"/>
  <c r="N18" i="16" s="1"/>
  <c r="S17" i="16"/>
  <c r="K17" i="16"/>
  <c r="B17" i="16"/>
  <c r="N17" i="16" s="1"/>
  <c r="S14" i="16"/>
  <c r="K14" i="16"/>
  <c r="S13" i="16"/>
  <c r="K13" i="16"/>
  <c r="S12" i="16"/>
  <c r="K12" i="16"/>
  <c r="B12" i="16"/>
  <c r="B31" i="16" s="1"/>
  <c r="S11" i="16"/>
  <c r="K11" i="16"/>
  <c r="B11" i="16"/>
  <c r="B30" i="16" s="1"/>
  <c r="S10" i="16"/>
  <c r="K10" i="16"/>
  <c r="B10" i="16"/>
  <c r="B29" i="16" s="1"/>
  <c r="S9" i="16"/>
  <c r="K9" i="16"/>
  <c r="B9" i="16"/>
  <c r="N9" i="16" s="1"/>
  <c r="S8" i="16"/>
  <c r="K8" i="16"/>
  <c r="B8" i="16"/>
  <c r="B27" i="16" s="1"/>
  <c r="B36" i="16" s="1"/>
  <c r="N36" i="16" s="1"/>
  <c r="S7" i="16"/>
  <c r="K7" i="16"/>
  <c r="B7" i="16"/>
  <c r="B26" i="16" s="1"/>
  <c r="S17" i="10"/>
  <c r="S16" i="10"/>
  <c r="S15" i="10"/>
  <c r="S14" i="10"/>
  <c r="S13" i="10"/>
  <c r="K17" i="10"/>
  <c r="K16" i="10"/>
  <c r="K15" i="10"/>
  <c r="K14" i="10"/>
  <c r="K13" i="10"/>
  <c r="O39" i="11"/>
  <c r="O40" i="11"/>
  <c r="O41" i="11"/>
  <c r="O59" i="11"/>
  <c r="O60" i="11"/>
  <c r="O61" i="11"/>
  <c r="O58" i="11"/>
  <c r="K58" i="11"/>
  <c r="O38" i="11"/>
  <c r="K38" i="11"/>
  <c r="O18" i="11"/>
  <c r="B28" i="16" l="1"/>
  <c r="B56" i="16" s="1"/>
  <c r="N56" i="16" s="1"/>
  <c r="N8" i="16"/>
  <c r="N10" i="16"/>
  <c r="C57" i="16"/>
  <c r="A59" i="16"/>
  <c r="A37" i="16"/>
  <c r="C35" i="16"/>
  <c r="B37" i="16"/>
  <c r="N37" i="16" s="1"/>
  <c r="A46" i="16"/>
  <c r="A66" i="16" s="1"/>
  <c r="C37" i="16"/>
  <c r="C39" i="16"/>
  <c r="C54" i="16"/>
  <c r="C56" i="16"/>
  <c r="C58" i="16"/>
  <c r="C77" i="16"/>
  <c r="A49" i="16"/>
  <c r="A69" i="16" s="1"/>
  <c r="A28" i="16"/>
  <c r="B38" i="16"/>
  <c r="N38" i="16" s="1"/>
  <c r="B57" i="16"/>
  <c r="N57" i="16" s="1"/>
  <c r="N29" i="16"/>
  <c r="B77" i="16"/>
  <c r="N77" i="16" s="1"/>
  <c r="B40" i="16"/>
  <c r="N40" i="16" s="1"/>
  <c r="N31" i="16"/>
  <c r="B59" i="16"/>
  <c r="N59" i="16" s="1"/>
  <c r="B79" i="16"/>
  <c r="N79" i="16" s="1"/>
  <c r="B58" i="16"/>
  <c r="N58" i="16" s="1"/>
  <c r="N30" i="16"/>
  <c r="B78" i="16"/>
  <c r="N78" i="16" s="1"/>
  <c r="B39" i="16"/>
  <c r="N39" i="16" s="1"/>
  <c r="B54" i="16"/>
  <c r="N54" i="16" s="1"/>
  <c r="B74" i="16"/>
  <c r="N74" i="16" s="1"/>
  <c r="N26" i="16"/>
  <c r="B35" i="16"/>
  <c r="N35" i="16" s="1"/>
  <c r="C79" i="16"/>
  <c r="N7" i="16"/>
  <c r="C59" i="16"/>
  <c r="A75" i="16"/>
  <c r="N11" i="16"/>
  <c r="N12" i="16"/>
  <c r="A40" i="16"/>
  <c r="A55" i="16"/>
  <c r="B75" i="16"/>
  <c r="N75" i="16" s="1"/>
  <c r="A26" i="16"/>
  <c r="A30" i="16"/>
  <c r="A38" i="16"/>
  <c r="A29" i="16"/>
  <c r="A36" i="16"/>
  <c r="A48" i="16"/>
  <c r="A68" i="16" s="1"/>
  <c r="B55" i="16"/>
  <c r="N55" i="16" s="1"/>
  <c r="A74" i="16"/>
  <c r="C75" i="16"/>
  <c r="A76" i="16"/>
  <c r="A78" i="16"/>
  <c r="A57" i="16"/>
  <c r="A39" i="16"/>
  <c r="N27" i="16"/>
  <c r="N28" i="16"/>
  <c r="A31" i="16"/>
  <c r="A45" i="16"/>
  <c r="A65" i="16" s="1"/>
  <c r="A50" i="16"/>
  <c r="A70" i="16" s="1"/>
  <c r="A54" i="16"/>
  <c r="C55" i="16"/>
  <c r="A56" i="16"/>
  <c r="B76" i="16"/>
  <c r="N76" i="16" s="1"/>
  <c r="Q6" i="13"/>
  <c r="K7" i="13"/>
  <c r="K6" i="13"/>
  <c r="N4" i="16" l="1"/>
  <c r="Q7" i="13"/>
  <c r="K34" i="11"/>
  <c r="K54" i="11"/>
  <c r="K74" i="11"/>
  <c r="O13" i="11" l="1"/>
  <c r="O10" i="11"/>
  <c r="O9" i="11"/>
  <c r="O46" i="11"/>
  <c r="O73" i="11"/>
  <c r="O66" i="11"/>
  <c r="O65" i="11"/>
  <c r="S66" i="11"/>
  <c r="K66" i="11"/>
  <c r="S46" i="11"/>
  <c r="K46" i="11"/>
  <c r="S26" i="11"/>
  <c r="K26" i="11"/>
  <c r="O33" i="11"/>
  <c r="O20" i="11"/>
  <c r="O45" i="11"/>
  <c r="O53" i="11"/>
  <c r="S74" i="11"/>
  <c r="S73" i="11"/>
  <c r="K73" i="11"/>
  <c r="S70" i="11"/>
  <c r="K70" i="11"/>
  <c r="S69" i="11"/>
  <c r="K69" i="11"/>
  <c r="S68" i="11"/>
  <c r="K68" i="11"/>
  <c r="S67" i="11"/>
  <c r="K67" i="11"/>
  <c r="S65" i="11"/>
  <c r="K65" i="11"/>
  <c r="S64" i="11"/>
  <c r="K64" i="11"/>
  <c r="S63" i="11"/>
  <c r="K63" i="11"/>
  <c r="S62" i="11"/>
  <c r="K62" i="11"/>
  <c r="S61" i="11"/>
  <c r="K61" i="11"/>
  <c r="S60" i="11"/>
  <c r="K60" i="11"/>
  <c r="S59" i="11"/>
  <c r="K59" i="11"/>
  <c r="S58" i="11"/>
  <c r="S54" i="11"/>
  <c r="S53" i="11"/>
  <c r="K53" i="11"/>
  <c r="S50" i="11"/>
  <c r="K50" i="11"/>
  <c r="S49" i="11"/>
  <c r="K49" i="11"/>
  <c r="S48" i="11"/>
  <c r="K48" i="11"/>
  <c r="S47" i="11"/>
  <c r="K47" i="11"/>
  <c r="S45" i="11"/>
  <c r="K45" i="11"/>
  <c r="S44" i="11"/>
  <c r="K44" i="11"/>
  <c r="S43" i="11"/>
  <c r="K43" i="11"/>
  <c r="S42" i="11"/>
  <c r="K42" i="11"/>
  <c r="S41" i="11"/>
  <c r="K41" i="11"/>
  <c r="S40" i="11"/>
  <c r="K40" i="11"/>
  <c r="S39" i="11"/>
  <c r="K39" i="11"/>
  <c r="S38" i="11"/>
  <c r="S34" i="11"/>
  <c r="S33" i="11"/>
  <c r="K33" i="11"/>
  <c r="S30" i="11"/>
  <c r="K30" i="11"/>
  <c r="S29" i="11"/>
  <c r="K29" i="11"/>
  <c r="S28" i="11"/>
  <c r="K28" i="11"/>
  <c r="S27" i="11"/>
  <c r="K27" i="11"/>
  <c r="S25" i="11"/>
  <c r="K25" i="11"/>
  <c r="S24" i="11"/>
  <c r="K24" i="11"/>
  <c r="S23" i="11"/>
  <c r="K23" i="11"/>
  <c r="S22" i="11"/>
  <c r="K22" i="11"/>
  <c r="S21" i="11"/>
  <c r="K21" i="11"/>
  <c r="S20" i="11"/>
  <c r="K20" i="11"/>
  <c r="S19" i="11"/>
  <c r="K19" i="11"/>
  <c r="S18" i="11"/>
  <c r="K18" i="11"/>
  <c r="S15" i="11"/>
  <c r="K15" i="11"/>
  <c r="S14" i="11"/>
  <c r="K14" i="11"/>
  <c r="S13" i="11"/>
  <c r="K13" i="11"/>
  <c r="S12" i="11"/>
  <c r="K12" i="11"/>
  <c r="S11" i="11"/>
  <c r="K11" i="11"/>
  <c r="S10" i="11"/>
  <c r="K10" i="11"/>
  <c r="S9" i="11"/>
  <c r="K9" i="11"/>
  <c r="S8" i="11"/>
  <c r="K8" i="11"/>
  <c r="S7" i="11"/>
  <c r="O7" i="11"/>
  <c r="K7" i="11"/>
  <c r="O4" i="11" l="1"/>
  <c r="O9" i="10"/>
  <c r="O7" i="10"/>
  <c r="K11" i="10"/>
  <c r="S10" i="10"/>
  <c r="O10" i="10"/>
  <c r="K10" i="10"/>
  <c r="S9" i="10"/>
  <c r="K9" i="10"/>
  <c r="S8" i="10"/>
  <c r="O8" i="10"/>
  <c r="K8" i="10"/>
  <c r="S7" i="10"/>
  <c r="K7" i="10"/>
  <c r="K6" i="10"/>
  <c r="O4" i="10" l="1"/>
</calcChain>
</file>

<file path=xl/sharedStrings.xml><?xml version="1.0" encoding="utf-8"?>
<sst xmlns="http://schemas.openxmlformats.org/spreadsheetml/2006/main" count="552" uniqueCount="140">
  <si>
    <t>Référence</t>
  </si>
  <si>
    <t>Désignation</t>
  </si>
  <si>
    <t>Offre</t>
  </si>
  <si>
    <t>TVA (%)</t>
  </si>
  <si>
    <t>%</t>
  </si>
  <si>
    <t>€HT</t>
  </si>
  <si>
    <t>Texte</t>
  </si>
  <si>
    <t>€TTC</t>
  </si>
  <si>
    <t>Précisions utiles à la compréhension de l'offre</t>
  </si>
  <si>
    <t>Nuitée</t>
  </si>
  <si>
    <t>Repas</t>
  </si>
  <si>
    <t>Description &amp; composition précises</t>
  </si>
  <si>
    <t>Offre obligatoire</t>
  </si>
  <si>
    <t>Type d'offre</t>
  </si>
  <si>
    <t>PUTTC Métropole hors Corse
FCA DROM COM &amp; Corse</t>
  </si>
  <si>
    <t>Zone 1</t>
  </si>
  <si>
    <t>Zone 2</t>
  </si>
  <si>
    <t>Zone 3</t>
  </si>
  <si>
    <t>Zone 4</t>
  </si>
  <si>
    <t>Maintenance curative</t>
  </si>
  <si>
    <t>Calcul automatique</t>
  </si>
  <si>
    <t>Nombre</t>
  </si>
  <si>
    <t>Besoin</t>
  </si>
  <si>
    <t>Contrats de maintenance tout risque</t>
  </si>
  <si>
    <t>Forfaits d'installation d'un équipement</t>
  </si>
  <si>
    <t>Unité de prix</t>
  </si>
  <si>
    <t>PUHT UniHA Métropole
FCA DROM COM &amp; Corse</t>
  </si>
  <si>
    <t>Pièces détachées, kits de maintenance</t>
  </si>
  <si>
    <t>Accessoires et options matérielles</t>
  </si>
  <si>
    <t xml:space="preserve">Contrats de maintenance partagée &amp; formation associée </t>
  </si>
  <si>
    <t>Forfaits de qualification QI et QO</t>
  </si>
  <si>
    <t>REVISION TARIFAIRE</t>
  </si>
  <si>
    <r>
      <rPr>
        <sz val="20"/>
        <color theme="1"/>
        <rFont val="Arial"/>
        <family val="2"/>
      </rPr>
      <t>ACTUEL</t>
    </r>
    <r>
      <rPr>
        <sz val="12"/>
        <color theme="1"/>
        <rFont val="Arial"/>
        <family val="2"/>
      </rPr>
      <t xml:space="preserve">
PUHT UniHA Métropole
FCA DROM COM &amp; Corse</t>
    </r>
  </si>
  <si>
    <t>% de révision tarifaire</t>
  </si>
  <si>
    <t>Taux horaire jours ouvrés</t>
  </si>
  <si>
    <t>Taux horaire weekend et jours fériés</t>
  </si>
  <si>
    <r>
      <rPr>
        <sz val="20"/>
        <color theme="1"/>
        <rFont val="Arial"/>
        <family val="2"/>
      </rPr>
      <t>FUTUR</t>
    </r>
    <r>
      <rPr>
        <sz val="12"/>
        <color theme="1"/>
        <rFont val="Arial"/>
        <family val="2"/>
      </rPr>
      <t xml:space="preserve">
PUHT UniHA Métropole
FCA DROM COM &amp; Corse</t>
    </r>
  </si>
  <si>
    <t>COLONNE i</t>
  </si>
  <si>
    <t>A REPORTER COLONNE I</t>
  </si>
  <si>
    <t>Baisse (-%)</t>
  </si>
  <si>
    <t>Hausse (+%)</t>
  </si>
  <si>
    <t>OFFRE VALORISEE
OFFRE OBLIGATOIRE</t>
  </si>
  <si>
    <t>VALORISATION DE L'OFFRE</t>
  </si>
  <si>
    <t>…Insérez autant de lignes que nécessaire pour présenter une offre optimale</t>
  </si>
  <si>
    <t>Offre facultative</t>
  </si>
  <si>
    <t>Insérez des lignes supplémentaires pour des remises additionnelles</t>
  </si>
  <si>
    <t>Insérez des lignes supplémentaires pour des prestations complémentaires en rapport avec l'objet du marché</t>
  </si>
  <si>
    <t>Insérez des lignes supplémentaires pour des prestations complémentaires en rapport avec l'installation d'un équipement</t>
  </si>
  <si>
    <t>Insérez des lignes supplémentaires pour des prestations de QI &amp; QO</t>
  </si>
  <si>
    <t>Insérez des lignes supplémentaires pour des prestations complémentaires en rapport avec la maintenance préventive</t>
  </si>
  <si>
    <t>Insérez des lignes supplémentaires pour des prestations complémentaires en rapport avec la maintenance partagée</t>
  </si>
  <si>
    <t>Insérez des lignes supplémentaires pour des prestations complémentaires en rapport avec la maintenance curative</t>
  </si>
  <si>
    <t>Insérez des lignes supplémentaires si nécessité de compléter la rubrique Déplacements &amp; Surcoûts - Métropole, Corse, DROM TOM</t>
  </si>
  <si>
    <t>€HT/accessoire ou option matérielle</t>
  </si>
  <si>
    <t>€HT/stérilisateur</t>
  </si>
  <si>
    <t>Insérez des lignes supplémentaires si nécessité de compléter la rubrique</t>
  </si>
  <si>
    <t>COLONNE I</t>
  </si>
  <si>
    <t>Insérez des lignes supplémentaires pour obtenir une liste exhaustive de pièces détachées nécessaires à toute maintenance d'équipement</t>
  </si>
  <si>
    <t>Insérez des lignes supplémentaires pour compléter l'offre de remises additionnelles</t>
  </si>
  <si>
    <t>€HT/pièce détachée ou kit</t>
  </si>
  <si>
    <t>Délai</t>
  </si>
  <si>
    <t>Table de chargement manuel</t>
  </si>
  <si>
    <t>Table de chargement automatisé</t>
  </si>
  <si>
    <t>Convoyeur de retour</t>
  </si>
  <si>
    <t>Chariot à hauteur fixe</t>
  </si>
  <si>
    <t>Chariot à hauteur fixe &amp; à (dé)chargement semi-automatique</t>
  </si>
  <si>
    <t>Chariot à hauteur variable &amp; à (dé)chargement semi automatique</t>
  </si>
  <si>
    <t>Chariot à hauteur variable</t>
  </si>
  <si>
    <t>Chariot à hauteur variable &amp; à déplacement motorisé</t>
  </si>
  <si>
    <t>Embase/support de chargement</t>
  </si>
  <si>
    <t>Sas/guichet de retour des embases à ouverture manuelle</t>
  </si>
  <si>
    <t>Sas/guichet de retour des embases à ouverture automatisée</t>
  </si>
  <si>
    <t>Chariot hauteur variable, à (dé)chargement semi automatique &amp; à déplacement motorisé</t>
  </si>
  <si>
    <t>Logiciel de supervision</t>
  </si>
  <si>
    <t>€HT/forfait</t>
  </si>
  <si>
    <t>Equipements</t>
  </si>
  <si>
    <t>QI</t>
  </si>
  <si>
    <t>€HT/QI</t>
  </si>
  <si>
    <t>€HT/QO</t>
  </si>
  <si>
    <t>€HT/an</t>
  </si>
  <si>
    <t>Système de contrôle automatique d'absence de fuite d'air</t>
  </si>
  <si>
    <t>Raccordement au circuit d'eau glacée de l'Ets</t>
  </si>
  <si>
    <t>Dispositif d'identification des utilisateurs via RFID, code barres par exemple</t>
  </si>
  <si>
    <t>Robot de (dé)chargement</t>
  </si>
  <si>
    <t>Insérez des lignes supplémentaires pour offrir les accessoires utiles au fonctionnement optimal d'un équipement en rapport avec les accessoires et options matérielles communs aux stérilisateurs offerts</t>
  </si>
  <si>
    <t>Contrats de maintenance préventive - 1 visite annuelle</t>
  </si>
  <si>
    <t>Contrats de maintenance préventive - 2 visites annuelles</t>
  </si>
  <si>
    <t>Forfaits formation</t>
  </si>
  <si>
    <t>Forfait pour la formation initiale des utilisateurs accompagnement à la mise en service</t>
  </si>
  <si>
    <t xml:space="preserve">Forfait pour la formation technique à la maintenance partagée de niveau 1 </t>
  </si>
  <si>
    <t xml:space="preserve">Forfait pour la formation technique à la maintenance partagée de niveau 2 </t>
  </si>
  <si>
    <t>Q0</t>
  </si>
  <si>
    <t>Evacuation d'un ancien équipement</t>
  </si>
  <si>
    <t>1/2 interfaçage au logiciel de traçabilité de l'Ets (OPTIM, TDOC, ..)</t>
  </si>
  <si>
    <t>Insérez des lignes supplémentaires pour le prêt d'autres équipements</t>
  </si>
  <si>
    <t>Déplacements &amp; Surcoûts - Métropole, Corse, DROM TOM en €HT et/ou %</t>
  </si>
  <si>
    <t>Définir la zone couverte</t>
  </si>
  <si>
    <t>Jours</t>
  </si>
  <si>
    <r>
      <t xml:space="preserve">Prestations de service complémentaires
</t>
    </r>
    <r>
      <rPr>
        <sz val="20"/>
        <color rgb="FF0070C0"/>
        <rFont val="Arial"/>
        <family val="2"/>
      </rPr>
      <t>hors déplacements</t>
    </r>
  </si>
  <si>
    <r>
      <t xml:space="preserve">Prêt d'équipement - Dépannage, travaux, période de transition
</t>
    </r>
    <r>
      <rPr>
        <sz val="20"/>
        <color rgb="FF0070C0"/>
        <rFont val="Arial"/>
        <family val="2"/>
      </rPr>
      <t>hors déplacements</t>
    </r>
  </si>
  <si>
    <r>
      <t xml:space="preserve">Prestations d'installation et de mise en service
</t>
    </r>
    <r>
      <rPr>
        <sz val="26"/>
        <color rgb="FF0070C0"/>
        <rFont val="Arial"/>
        <family val="2"/>
      </rPr>
      <t>hors déplacements</t>
    </r>
    <r>
      <rPr>
        <sz val="36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 xml:space="preserve">Dès lors qu'une prestation est comprise dans le coût de l'équipement, ajoutez "Compris dans l'équipement" dans </t>
    </r>
    <r>
      <rPr>
        <sz val="14"/>
        <color rgb="FF0070C0"/>
        <rFont val="Arial"/>
        <family val="2"/>
      </rPr>
      <t>Précisions utiles à la compréhension de l'offre</t>
    </r>
    <r>
      <rPr>
        <sz val="14"/>
        <color theme="1"/>
        <rFont val="Arial"/>
        <family val="2"/>
      </rPr>
      <t>.</t>
    </r>
  </si>
  <si>
    <r>
      <t xml:space="preserve">Qualification d'équipements à l'installation QI et opérationnelle QO </t>
    </r>
    <r>
      <rPr>
        <sz val="20"/>
        <color rgb="FFFF0000"/>
        <rFont val="Arial"/>
        <family val="2"/>
      </rPr>
      <t xml:space="preserve">                            
</t>
    </r>
    <r>
      <rPr>
        <sz val="28"/>
        <color rgb="FF0070C0"/>
        <rFont val="Arial"/>
        <family val="2"/>
      </rPr>
      <t>hors déplacements</t>
    </r>
    <r>
      <rPr>
        <sz val="14"/>
        <color rgb="FF0070C0"/>
        <rFont val="Arial"/>
        <family val="2"/>
      </rPr>
      <t xml:space="preserve">
Qualification des performances QP </t>
    </r>
    <r>
      <rPr>
        <b/>
        <sz val="14"/>
        <color rgb="FF0070C0"/>
        <rFont val="Arial"/>
        <family val="2"/>
      </rPr>
      <t>exclue du marché</t>
    </r>
    <r>
      <rPr>
        <sz val="14"/>
        <color theme="1"/>
        <rFont val="Arial"/>
        <family val="2"/>
      </rPr>
      <t xml:space="preserve">
Dès lors qu'une prestation est comprise dans le coût de l'équipement, ajoutez "Compris dans l'équipement" dans </t>
    </r>
    <r>
      <rPr>
        <sz val="14"/>
        <color rgb="FF0070C0"/>
        <rFont val="Arial"/>
        <family val="2"/>
      </rPr>
      <t>Précisions utiles à la compréhension de l'offre.</t>
    </r>
  </si>
  <si>
    <r>
      <t xml:space="preserve">Maintenance
</t>
    </r>
    <r>
      <rPr>
        <sz val="20"/>
        <color theme="1"/>
        <rFont val="Arial"/>
        <family val="2"/>
      </rPr>
      <t>hors déplacements</t>
    </r>
    <r>
      <rPr>
        <sz val="36"/>
        <color theme="1"/>
        <rFont val="Arial"/>
        <family val="2"/>
      </rPr>
      <t xml:space="preserve"> </t>
    </r>
    <r>
      <rPr>
        <b/>
        <sz val="20"/>
        <color rgb="FF0070C0"/>
        <rFont val="Arial"/>
        <family val="2"/>
      </rPr>
      <t>OBLIGATOIREMENT</t>
    </r>
  </si>
  <si>
    <t xml:space="preserve">Système de contrôle de la vapeur / test de pénétration de la vapeur: test Bowie&amp;Dick  </t>
  </si>
  <si>
    <t xml:space="preserve">
Version 1 porte
PUTTC Métropole hors Corse
FCA DROM COM &amp; Corse</t>
  </si>
  <si>
    <r>
      <t xml:space="preserve">Remises additionnelles
</t>
    </r>
    <r>
      <rPr>
        <sz val="20"/>
        <color theme="1"/>
        <rFont val="Arial"/>
        <family val="2"/>
      </rPr>
      <t>exemple: à l'occasion de prestations groupées, remise pour les versions à 1 porte</t>
    </r>
  </si>
  <si>
    <t>A</t>
  </si>
  <si>
    <t>Stérilisateurs vapeur
Lot 1</t>
  </si>
  <si>
    <t>Imposée ou à renseigner</t>
  </si>
  <si>
    <r>
      <t xml:space="preserve">Embases, modules de chargement, rails et autres accesoires pour un stérilisateur </t>
    </r>
    <r>
      <rPr>
        <b/>
        <sz val="12"/>
        <color theme="1"/>
        <rFont val="Arial"/>
        <family val="2"/>
      </rPr>
      <t>6 paniers</t>
    </r>
  </si>
  <si>
    <r>
      <t>Embases, modules de chargement, rails et autres accesoires pour un stérilisateur</t>
    </r>
    <r>
      <rPr>
        <b/>
        <sz val="12"/>
        <color theme="1"/>
        <rFont val="Arial"/>
        <family val="2"/>
      </rPr>
      <t xml:space="preserve"> 8 paniers</t>
    </r>
  </si>
  <si>
    <r>
      <t>Embases, modules de chargement, rails et autres accesoires pour un stérilisateur</t>
    </r>
    <r>
      <rPr>
        <b/>
        <sz val="12"/>
        <color theme="1"/>
        <rFont val="Arial"/>
        <family val="2"/>
      </rPr>
      <t xml:space="preserve"> 12 paniers</t>
    </r>
  </si>
  <si>
    <r>
      <t xml:space="preserve">Accessoires specifiques au stérilisateur </t>
    </r>
    <r>
      <rPr>
        <b/>
        <sz val="18"/>
        <color theme="1"/>
        <rFont val="Arial"/>
        <family val="2"/>
      </rPr>
      <t>8 paniers</t>
    </r>
  </si>
  <si>
    <r>
      <t xml:space="preserve">Accessoires specifiques au stérilisateur </t>
    </r>
    <r>
      <rPr>
        <b/>
        <sz val="18"/>
        <color theme="1"/>
        <rFont val="Arial"/>
        <family val="2"/>
      </rPr>
      <t>12 paniers</t>
    </r>
  </si>
  <si>
    <r>
      <t xml:space="preserve">Accessoires specifiques au stérilisateur </t>
    </r>
    <r>
      <rPr>
        <b/>
        <sz val="18"/>
        <color theme="1"/>
        <rFont val="Arial"/>
        <family val="2"/>
      </rPr>
      <t>6 paniers</t>
    </r>
  </si>
  <si>
    <t>Table de déchargement automatisé</t>
  </si>
  <si>
    <t>Plastron d'étanchéité</t>
  </si>
  <si>
    <t>Prêt d'un stérilisateur vaoeur</t>
  </si>
  <si>
    <t>€HT/heure</t>
  </si>
  <si>
    <t>Forfait pour la formation technique à la maintenance partagée pour le niveau 1</t>
  </si>
  <si>
    <t>Forfait pour la formation technique à la maintenance partagée pour le niveau 2</t>
  </si>
  <si>
    <t xml:space="preserve">Forfait pour la formation des nouveaux utilisateurs </t>
  </si>
  <si>
    <t xml:space="preserve">Volumétrie estimative sur la durée du marché (4 ans pour les équipements, accessoires &amp; options)
La volumétrie totale de l'offre facultative est limitée à 10% du montant estimatif du marché </t>
  </si>
  <si>
    <t>Volumétrie estimative sur la durée du marché (4 ans pour les équipements, accessoires &amp; options, 12 années pour les prestations)
La volumétrie totale de l'offre facultative est limitée à 10% du montant estimatif du marché déterminé sur la base de la volumétrie estimative</t>
  </si>
  <si>
    <t>OFFRE VALORISEE
OFFRE OBLIGATOIRE
100% en V 2 portes</t>
  </si>
  <si>
    <r>
      <t xml:space="preserve">Remises additionnelles, onglets Equipements &amp; Accessoires &amp; options, pièces détachées, kits de maintenance
</t>
    </r>
    <r>
      <rPr>
        <sz val="20"/>
        <color theme="1"/>
        <rFont val="Arial"/>
        <family val="2"/>
      </rPr>
      <t>ex.: remises quantitatives, poursuite d'acquisition, échéancier/cadencier</t>
    </r>
  </si>
  <si>
    <t>Option de livraison Corse &amp; DROM TOM
en €HT et/ou en %, Equipements, accessoires et options matèrielles, pièces détachées, kits de maintenance</t>
  </si>
  <si>
    <r>
      <rPr>
        <b/>
        <sz val="12"/>
        <color theme="1"/>
        <rFont val="Arial"/>
        <family val="2"/>
      </rPr>
      <t>Configuration précise de l'équipement</t>
    </r>
    <r>
      <rPr>
        <sz val="12"/>
        <color theme="1"/>
        <rFont val="Arial"/>
        <family val="2"/>
      </rPr>
      <t xml:space="preserve">
Description &amp; composition précises</t>
    </r>
  </si>
  <si>
    <t xml:space="preserve">Insérez des lignes supplémentaires pour offrir les accessoires utiles au fonctionnement optimal d'un équipement en rapport avec les accessoires specifiques au stérilisateur </t>
  </si>
  <si>
    <t>Insérez des lignes supplémentaires pour offrir les accessoires utiles au fonctionnement optimal d'un équipement en rapport avec les embases, modules de chargement, rails et autres accesoires pour un stérilisateur</t>
  </si>
  <si>
    <t>Insérez des lignes supplémentaires pour offrir les accessoires utiles au fonctionnement optimal d'un équipement en rapport avec les accessoires specifiques au stérilisateur</t>
  </si>
  <si>
    <t>Insérez des lignes supplémentaires pour offrir les accessoires utiles au fonctionnement optimal d'un équipement en rapport avec les embases, modules de chargement, rails et autres accesoires pour un stérilisateu</t>
  </si>
  <si>
    <t xml:space="preserve">Insérez des lignes supplémentaires pour offrir les accessoires utiles au fonctionnement optimal d'un équipement en rapport avec les embases, modules de chargement, rails et autres accesoires pour un stérilisateur </t>
  </si>
  <si>
    <r>
      <t xml:space="preserve">Accessoires et options matérielles </t>
    </r>
    <r>
      <rPr>
        <b/>
        <sz val="18"/>
        <color theme="1"/>
        <rFont val="Arial"/>
        <family val="2"/>
      </rPr>
      <t>communs</t>
    </r>
    <r>
      <rPr>
        <sz val="18"/>
        <color theme="1"/>
        <rFont val="Arial"/>
        <family val="2"/>
      </rPr>
      <t xml:space="preserve"> aux équipements offerts</t>
    </r>
  </si>
  <si>
    <t>Stérilisateur 6 paniers - gamme standard/éco - 2 portes</t>
  </si>
  <si>
    <t>Stérilisateur 8 paniers  - gamme standard/éco - 2 portes</t>
  </si>
  <si>
    <t>Stérilisateur 12 paniers - gamme standard/éco - 2 portes</t>
  </si>
  <si>
    <t>Stérilisateur 6 paniers - gamme prémium - 2 portes</t>
  </si>
  <si>
    <t>Stérilisateur 8 paniers  - gamme prémium - 2 portes</t>
  </si>
  <si>
    <t>Stérilisateur 12 paniers - gamme prémium - 2 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</si>
</sst>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&quot; €HT&quot;"/>
    <numFmt numFmtId="165" formatCode="#,##0.00&quot; €TTC&quot;"/>
    <numFmt numFmtId="166" formatCode="#,##0&quot; heures&quot;"/>
    <numFmt numFmtId="167" formatCode="#,##0&quot; prêts&quot;"/>
    <numFmt numFmtId="168" formatCode="_-* #,##0_-;\-* #,##0_-;_-* &quot;-&quot;??_-;_-@_-"/>
    <numFmt numFmtId="169" formatCode="#,##0&quot; stérilisateurs&quot;"/>
    <numFmt numFmtId="170" formatCode="#,##0&quot; jours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36"/>
      <color theme="1"/>
      <name val="Arial"/>
      <family val="2"/>
    </font>
    <font>
      <sz val="20"/>
      <color theme="1"/>
      <name val="Arial"/>
      <family val="2"/>
    </font>
    <font>
      <sz val="36"/>
      <name val="Arial"/>
      <family val="2"/>
    </font>
    <font>
      <sz val="12"/>
      <color rgb="FFFF0000"/>
      <name val="Arial"/>
      <family val="2"/>
    </font>
    <font>
      <sz val="20"/>
      <color rgb="FFFF0000"/>
      <name val="Arial"/>
      <family val="2"/>
    </font>
    <font>
      <sz val="8"/>
      <name val="Calibri"/>
      <family val="2"/>
      <scheme val="minor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4"/>
      <color rgb="FF0070C0"/>
      <name val="Arial"/>
      <family val="2"/>
    </font>
    <font>
      <sz val="20"/>
      <color rgb="FF0070C0"/>
      <name val="Arial"/>
      <family val="2"/>
    </font>
    <font>
      <sz val="26"/>
      <color rgb="FF0070C0"/>
      <name val="Arial"/>
      <family val="2"/>
    </font>
    <font>
      <sz val="28"/>
      <color rgb="FF0070C0"/>
      <name val="Arial"/>
      <family val="2"/>
    </font>
    <font>
      <b/>
      <sz val="14"/>
      <color rgb="FF0070C0"/>
      <name val="Arial"/>
      <family val="2"/>
    </font>
    <font>
      <b/>
      <sz val="20"/>
      <color rgb="FF0070C0"/>
      <name val="Arial"/>
      <family val="2"/>
    </font>
    <font>
      <sz val="16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2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3" fillId="3" borderId="0" xfId="0" applyFont="1" applyFill="1" applyAlignment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9" fontId="3" fillId="2" borderId="0" xfId="0" applyNumberFormat="1" applyFont="1" applyFill="1" applyAlignment="1">
      <alignment vertical="center"/>
    </xf>
    <xf numFmtId="0" fontId="3" fillId="2" borderId="0" xfId="0" applyFont="1" applyFill="1"/>
    <xf numFmtId="0" fontId="6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/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8" fillId="2" borderId="0" xfId="0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0" fontId="3" fillId="0" borderId="1" xfId="4" applyNumberFormat="1" applyFont="1" applyBorder="1" applyAlignment="1">
      <alignment horizontal="center" vertical="center"/>
    </xf>
    <xf numFmtId="0" fontId="7" fillId="2" borderId="0" xfId="0" applyFont="1" applyFill="1"/>
    <xf numFmtId="9" fontId="3" fillId="3" borderId="1" xfId="4" applyFont="1" applyFill="1" applyBorder="1" applyAlignment="1">
      <alignment horizontal="center" vertical="center"/>
    </xf>
    <xf numFmtId="9" fontId="3" fillId="2" borderId="0" xfId="4" applyFont="1" applyFill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/>
    </xf>
    <xf numFmtId="168" fontId="3" fillId="4" borderId="1" xfId="5" applyNumberFormat="1" applyFont="1" applyFill="1" applyBorder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165" fontId="3" fillId="7" borderId="0" xfId="0" applyNumberFormat="1" applyFont="1" applyFill="1"/>
    <xf numFmtId="170" fontId="3" fillId="3" borderId="1" xfId="0" applyNumberFormat="1" applyFont="1" applyFill="1" applyBorder="1" applyAlignment="1">
      <alignment horizontal="center" vertical="center"/>
    </xf>
    <xf numFmtId="169" fontId="3" fillId="4" borderId="5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9" fontId="3" fillId="8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vertical="center"/>
    </xf>
    <xf numFmtId="169" fontId="3" fillId="4" borderId="1" xfId="0" applyNumberFormat="1" applyFont="1" applyFill="1" applyBorder="1" applyAlignment="1">
      <alignment vertical="center" wrapText="1"/>
    </xf>
    <xf numFmtId="166" fontId="3" fillId="8" borderId="1" xfId="0" applyNumberFormat="1" applyFont="1" applyFill="1" applyBorder="1" applyAlignment="1">
      <alignment horizontal="center" vertical="center" wrapText="1"/>
    </xf>
    <xf numFmtId="164" fontId="3" fillId="9" borderId="0" xfId="0" applyNumberFormat="1" applyFont="1" applyFill="1"/>
    <xf numFmtId="0" fontId="3" fillId="10" borderId="0" xfId="0" applyFont="1" applyFill="1"/>
    <xf numFmtId="164" fontId="3" fillId="10" borderId="0" xfId="0" applyNumberFormat="1" applyFont="1" applyFill="1"/>
    <xf numFmtId="165" fontId="3" fillId="10" borderId="0" xfId="0" applyNumberFormat="1" applyFont="1" applyFill="1"/>
    <xf numFmtId="0" fontId="21" fillId="2" borderId="1" xfId="0" applyFont="1" applyFill="1" applyBorder="1" applyAlignment="1">
      <alignment horizontal="left" vertical="center" wrapText="1"/>
    </xf>
    <xf numFmtId="43" fontId="3" fillId="4" borderId="1" xfId="5" applyFont="1" applyFill="1" applyBorder="1" applyAlignment="1">
      <alignment vertical="center" wrapText="1"/>
    </xf>
    <xf numFmtId="43" fontId="3" fillId="4" borderId="1" xfId="5" applyFont="1" applyFill="1" applyBorder="1" applyAlignment="1">
      <alignment horizontal="center" vertical="center" wrapText="1"/>
    </xf>
    <xf numFmtId="168" fontId="3" fillId="8" borderId="1" xfId="5" applyNumberFormat="1" applyFont="1" applyFill="1" applyBorder="1" applyAlignment="1">
      <alignment horizontal="center" vertical="center" wrapText="1"/>
    </xf>
    <xf numFmtId="168" fontId="3" fillId="4" borderId="1" xfId="5" applyNumberFormat="1" applyFont="1" applyFill="1" applyBorder="1" applyAlignment="1">
      <alignment horizontal="center" vertical="center" wrapText="1"/>
    </xf>
    <xf numFmtId="168" fontId="11" fillId="5" borderId="1" xfId="0" applyNumberFormat="1" applyFont="1" applyFill="1" applyBorder="1" applyAlignment="1">
      <alignment horizontal="center" vertical="center"/>
    </xf>
    <xf numFmtId="168" fontId="11" fillId="6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3" fillId="1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6">
    <cellStyle name="Milliers" xfId="5" builtinId="3"/>
    <cellStyle name="Normal" xfId="0" builtinId="0"/>
    <cellStyle name="Normal 10" xfId="3" xr:uid="{4C74B937-764E-401D-AAA1-935B071FC97B}"/>
    <cellStyle name="Normal 2 4" xfId="2" xr:uid="{2A14C790-CD54-4D92-B1DF-8DD946CAF48A}"/>
    <cellStyle name="Normal 6" xfId="1" xr:uid="{1A19E0F5-2AE7-4205-99BE-2B95C9D51488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2</xdr:col>
      <xdr:colOff>1249878</xdr:colOff>
      <xdr:row>50</xdr:row>
      <xdr:rowOff>95004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93C8378-602D-41C3-B52F-EADACA5A92E7}"/>
            </a:ext>
          </a:extLst>
        </xdr:cNvPr>
        <xdr:cNvSpPr txBox="1"/>
      </xdr:nvSpPr>
      <xdr:spPr>
        <a:xfrm>
          <a:off x="0" y="28986480"/>
          <a:ext cx="10523418" cy="7524504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RAPPEL du</a:t>
          </a:r>
          <a:r>
            <a:rPr lang="fr-FR" sz="1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RC</a:t>
          </a:r>
        </a:p>
        <a:p>
          <a:pPr>
            <a:lnSpc>
              <a:spcPct val="115000"/>
            </a:lnSpc>
            <a:spcBef>
              <a:spcPts val="500"/>
            </a:spcBef>
            <a:spcAft>
              <a:spcPts val="1000"/>
            </a:spcAft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Seules les cellules sur fond blanc sont accessibles aux candidats.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Bef>
              <a:spcPts val="500"/>
            </a:spcBef>
            <a:spcAft>
              <a:spcPts val="1000"/>
            </a:spcAft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Tout autre document que le BPU, par exemple un tarif annexe, est à exclure.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Bef>
              <a:spcPts val="500"/>
            </a:spcBef>
            <a:spcAft>
              <a:spcPts val="1000"/>
            </a:spcAft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Il est attendu d’un candidat :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De désigner précisément l’offre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D’indiquer sa référence/codification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De décrire l’offre et sa composition de façon </a:t>
          </a:r>
          <a:r>
            <a:rPr lang="fr-FR" sz="1800" b="1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explicite</a:t>
          </a: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, sans erreur possible d’interprétation ou de confusion. </a:t>
          </a: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Lorsque l’unité de prix n’est pas fixée, la définir exactement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Le prix UniHA dans l’unité de prix définie. les prix sont FCA DROM TOM &amp; Corse</a:t>
          </a:r>
          <a:r>
            <a:rPr lang="fr-FR" sz="14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pour les volet/onglet Equipements et Prestations. Ils sont de plus hors déplacements pour le volet/onglet Prestations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La TVA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Toutes les précisions utiles à la compréhension de l'offre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fr-FR" sz="18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B4BE-3D7C-46E8-BE83-2E4E4E170EDD}">
  <dimension ref="A1:T28"/>
  <sheetViews>
    <sheetView showGridLines="0" view="pageBreakPreview" zoomScale="55" zoomScaleNormal="40" zoomScaleSheetLayoutView="55" workbookViewId="0">
      <selection activeCell="B2" sqref="B2"/>
    </sheetView>
  </sheetViews>
  <sheetFormatPr baseColWidth="10" defaultColWidth="11.5546875" defaultRowHeight="15" x14ac:dyDescent="0.25"/>
  <cols>
    <col min="1" max="1" width="96.6640625" style="1" customWidth="1"/>
    <col min="2" max="2" width="38.5546875" style="1" customWidth="1"/>
    <col min="3" max="3" width="42.109375" style="1" customWidth="1"/>
    <col min="4" max="4" width="4.6640625" style="14" customWidth="1"/>
    <col min="5" max="5" width="25.6640625" style="1" customWidth="1"/>
    <col min="6" max="6" width="12.33203125" style="1" customWidth="1"/>
    <col min="7" max="7" width="33.88671875" style="1" customWidth="1"/>
    <col min="8" max="8" width="40.33203125" style="1" customWidth="1"/>
    <col min="9" max="9" width="31.33203125" style="55" customWidth="1"/>
    <col min="10" max="10" width="11.5546875" style="1"/>
    <col min="11" max="11" width="42.109375" style="32" customWidth="1"/>
    <col min="12" max="12" width="27.33203125" style="47" customWidth="1"/>
    <col min="13" max="13" width="54.109375" style="1" customWidth="1"/>
    <col min="14" max="14" width="11.5546875" style="1"/>
    <col min="15" max="15" width="56.5546875" style="1" customWidth="1"/>
    <col min="16" max="16" width="11.5546875" style="1"/>
    <col min="17" max="17" width="33.33203125" style="1" customWidth="1"/>
    <col min="18" max="18" width="28.21875" style="1" customWidth="1"/>
    <col min="19" max="19" width="27.88671875" style="1" customWidth="1"/>
    <col min="20" max="16384" width="11.5546875" style="1"/>
  </cols>
  <sheetData>
    <row r="1" spans="1:20" s="4" customFormat="1" ht="203.4" customHeight="1" x14ac:dyDescent="0.7">
      <c r="A1" s="66" t="s">
        <v>107</v>
      </c>
      <c r="B1" s="66"/>
      <c r="C1" s="66"/>
      <c r="D1" s="14"/>
      <c r="E1" s="77" t="s">
        <v>2</v>
      </c>
      <c r="F1" s="78"/>
      <c r="G1" s="78"/>
      <c r="H1" s="78"/>
      <c r="I1" s="78"/>
      <c r="J1" s="78"/>
      <c r="K1" s="78"/>
      <c r="L1" s="78"/>
      <c r="M1" s="79"/>
      <c r="O1" s="36" t="s">
        <v>42</v>
      </c>
      <c r="Q1" s="36" t="s">
        <v>31</v>
      </c>
    </row>
    <row r="2" spans="1:20" s="3" customFormat="1" ht="306" customHeight="1" x14ac:dyDescent="0.25">
      <c r="A2" s="7" t="s">
        <v>22</v>
      </c>
      <c r="B2" s="2" t="s">
        <v>122</v>
      </c>
      <c r="C2" s="2" t="s">
        <v>13</v>
      </c>
      <c r="D2" s="14"/>
      <c r="E2" s="2" t="s">
        <v>1</v>
      </c>
      <c r="F2" s="24" t="s">
        <v>0</v>
      </c>
      <c r="G2" s="2" t="s">
        <v>127</v>
      </c>
      <c r="H2" s="2" t="s">
        <v>25</v>
      </c>
      <c r="I2" s="31" t="s">
        <v>26</v>
      </c>
      <c r="J2" s="2" t="s">
        <v>3</v>
      </c>
      <c r="K2" s="27" t="s">
        <v>14</v>
      </c>
      <c r="L2" s="27" t="s">
        <v>60</v>
      </c>
      <c r="M2" s="2" t="s">
        <v>8</v>
      </c>
      <c r="O2" s="69" t="s">
        <v>124</v>
      </c>
      <c r="Q2" s="31" t="s">
        <v>32</v>
      </c>
      <c r="R2" s="31" t="s">
        <v>33</v>
      </c>
      <c r="S2" s="31" t="s">
        <v>36</v>
      </c>
    </row>
    <row r="3" spans="1:20" ht="93" customHeight="1" x14ac:dyDescent="0.25">
      <c r="A3" s="24" t="s">
        <v>6</v>
      </c>
      <c r="B3" s="24" t="s">
        <v>21</v>
      </c>
      <c r="C3" s="24" t="s">
        <v>6</v>
      </c>
      <c r="E3" s="24" t="s">
        <v>6</v>
      </c>
      <c r="F3" s="24" t="s">
        <v>6</v>
      </c>
      <c r="G3" s="24" t="s">
        <v>6</v>
      </c>
      <c r="H3" s="2" t="s">
        <v>108</v>
      </c>
      <c r="I3" s="34" t="s">
        <v>5</v>
      </c>
      <c r="J3" s="24" t="s">
        <v>4</v>
      </c>
      <c r="K3" s="28" t="s">
        <v>7</v>
      </c>
      <c r="L3" s="28" t="s">
        <v>97</v>
      </c>
      <c r="M3" s="24" t="s">
        <v>6</v>
      </c>
      <c r="O3" s="34" t="s">
        <v>5</v>
      </c>
      <c r="Q3" s="34" t="s">
        <v>5</v>
      </c>
      <c r="R3" s="34" t="s">
        <v>4</v>
      </c>
      <c r="S3" s="34" t="s">
        <v>5</v>
      </c>
    </row>
    <row r="4" spans="1:20" s="14" customFormat="1" ht="22.2" customHeight="1" x14ac:dyDescent="0.25">
      <c r="A4" s="8"/>
      <c r="B4" s="8"/>
      <c r="C4" s="8"/>
      <c r="E4" s="9"/>
      <c r="F4" s="9"/>
      <c r="G4" s="9"/>
      <c r="H4" s="9"/>
      <c r="I4" s="25"/>
      <c r="J4" s="9"/>
      <c r="K4" s="29"/>
      <c r="L4" s="29"/>
      <c r="M4" s="9"/>
      <c r="O4" s="34">
        <f>SUM(O6:O27)</f>
        <v>0</v>
      </c>
      <c r="Q4" s="25" t="s">
        <v>56</v>
      </c>
      <c r="R4" s="14" t="s">
        <v>40</v>
      </c>
      <c r="S4" s="25" t="s">
        <v>38</v>
      </c>
    </row>
    <row r="5" spans="1:20" ht="47.4" customHeight="1" x14ac:dyDescent="0.25">
      <c r="A5" s="73" t="s">
        <v>75</v>
      </c>
      <c r="B5" s="74"/>
      <c r="C5" s="75"/>
      <c r="E5" s="8"/>
      <c r="F5" s="8"/>
      <c r="G5" s="8"/>
      <c r="H5" s="8"/>
      <c r="I5" s="25"/>
      <c r="J5" s="8"/>
      <c r="K5" s="33" t="s">
        <v>20</v>
      </c>
      <c r="L5" s="33"/>
      <c r="M5" s="8"/>
      <c r="N5" s="5"/>
      <c r="O5" s="25"/>
      <c r="Q5" s="25"/>
      <c r="R5" s="1" t="s">
        <v>39</v>
      </c>
      <c r="S5" s="25"/>
    </row>
    <row r="6" spans="1:20" ht="43.2" customHeight="1" x14ac:dyDescent="0.25">
      <c r="A6" s="22" t="s">
        <v>134</v>
      </c>
      <c r="B6" s="51">
        <v>10</v>
      </c>
      <c r="C6" s="50" t="s">
        <v>12</v>
      </c>
      <c r="D6" s="9"/>
      <c r="E6" s="20"/>
      <c r="F6" s="20"/>
      <c r="G6" s="20"/>
      <c r="H6" s="34" t="s">
        <v>54</v>
      </c>
      <c r="I6" s="23">
        <v>0</v>
      </c>
      <c r="J6" s="6">
        <v>0</v>
      </c>
      <c r="K6" s="28">
        <f>+I6*(1+J6)</f>
        <v>0</v>
      </c>
      <c r="L6" s="48"/>
      <c r="M6" s="21"/>
      <c r="O6" s="23">
        <f>I6*B6</f>
        <v>0</v>
      </c>
      <c r="Q6" s="23"/>
      <c r="R6" s="37"/>
      <c r="S6" s="23"/>
    </row>
    <row r="7" spans="1:20" ht="43.2" customHeight="1" x14ac:dyDescent="0.25">
      <c r="A7" s="22" t="s">
        <v>135</v>
      </c>
      <c r="B7" s="51">
        <v>40</v>
      </c>
      <c r="C7" s="50" t="s">
        <v>12</v>
      </c>
      <c r="D7" s="9"/>
      <c r="E7" s="20"/>
      <c r="F7" s="20"/>
      <c r="G7" s="20"/>
      <c r="H7" s="34" t="s">
        <v>54</v>
      </c>
      <c r="I7" s="23">
        <v>0</v>
      </c>
      <c r="J7" s="6">
        <v>0</v>
      </c>
      <c r="K7" s="28">
        <f>+I7*(1+J7)</f>
        <v>0</v>
      </c>
      <c r="L7" s="48"/>
      <c r="M7" s="21"/>
      <c r="O7" s="23">
        <f>I7*B7</f>
        <v>0</v>
      </c>
      <c r="Q7" s="23"/>
      <c r="R7" s="37"/>
      <c r="S7" s="23">
        <f t="shared" ref="S7:S10" si="0">Q7*(1+R7)</f>
        <v>0</v>
      </c>
    </row>
    <row r="8" spans="1:20" ht="43.2" customHeight="1" x14ac:dyDescent="0.25">
      <c r="A8" s="22" t="s">
        <v>136</v>
      </c>
      <c r="B8" s="51">
        <v>5</v>
      </c>
      <c r="C8" s="50" t="s">
        <v>12</v>
      </c>
      <c r="D8" s="9"/>
      <c r="E8" s="20"/>
      <c r="F8" s="20"/>
      <c r="G8" s="20"/>
      <c r="H8" s="34" t="s">
        <v>54</v>
      </c>
      <c r="I8" s="23">
        <v>0</v>
      </c>
      <c r="J8" s="6">
        <v>0</v>
      </c>
      <c r="K8" s="28">
        <f>+I8*(1+J8)</f>
        <v>0</v>
      </c>
      <c r="L8" s="48"/>
      <c r="M8" s="21"/>
      <c r="O8" s="23">
        <f>I8*B8</f>
        <v>0</v>
      </c>
      <c r="Q8" s="23"/>
      <c r="R8" s="37"/>
      <c r="S8" s="23">
        <f t="shared" si="0"/>
        <v>0</v>
      </c>
    </row>
    <row r="9" spans="1:20" ht="43.2" customHeight="1" x14ac:dyDescent="0.25">
      <c r="A9" s="22" t="s">
        <v>137</v>
      </c>
      <c r="B9" s="51">
        <v>5</v>
      </c>
      <c r="C9" s="50" t="s">
        <v>12</v>
      </c>
      <c r="D9" s="9"/>
      <c r="E9" s="20"/>
      <c r="F9" s="20"/>
      <c r="G9" s="20"/>
      <c r="H9" s="34" t="s">
        <v>54</v>
      </c>
      <c r="I9" s="23">
        <v>0</v>
      </c>
      <c r="J9" s="6">
        <v>0</v>
      </c>
      <c r="K9" s="28">
        <f>+I9*(1+J9)</f>
        <v>0</v>
      </c>
      <c r="L9" s="48"/>
      <c r="M9" s="21"/>
      <c r="O9" s="23">
        <f>I9*B9</f>
        <v>0</v>
      </c>
      <c r="Q9" s="23"/>
      <c r="R9" s="37"/>
      <c r="S9" s="23">
        <f t="shared" si="0"/>
        <v>0</v>
      </c>
    </row>
    <row r="10" spans="1:20" ht="43.2" customHeight="1" x14ac:dyDescent="0.25">
      <c r="A10" s="22" t="s">
        <v>138</v>
      </c>
      <c r="B10" s="51">
        <v>35</v>
      </c>
      <c r="C10" s="50" t="s">
        <v>12</v>
      </c>
      <c r="D10" s="9"/>
      <c r="E10" s="20"/>
      <c r="F10" s="20"/>
      <c r="G10" s="20"/>
      <c r="H10" s="34" t="s">
        <v>54</v>
      </c>
      <c r="I10" s="23">
        <v>0</v>
      </c>
      <c r="J10" s="6">
        <v>0</v>
      </c>
      <c r="K10" s="28">
        <f>+I10*(1+J10)</f>
        <v>0</v>
      </c>
      <c r="L10" s="48"/>
      <c r="M10" s="21"/>
      <c r="O10" s="23">
        <f>I10*B10</f>
        <v>0</v>
      </c>
      <c r="Q10" s="23"/>
      <c r="R10" s="37"/>
      <c r="S10" s="23">
        <f t="shared" si="0"/>
        <v>0</v>
      </c>
    </row>
    <row r="11" spans="1:20" ht="43.2" customHeight="1" x14ac:dyDescent="0.25">
      <c r="A11" s="22" t="s">
        <v>139</v>
      </c>
      <c r="B11" s="51">
        <v>5</v>
      </c>
      <c r="C11" s="50" t="s">
        <v>12</v>
      </c>
      <c r="D11" s="9"/>
      <c r="E11" s="20"/>
      <c r="F11" s="20"/>
      <c r="G11" s="20"/>
      <c r="H11" s="34" t="s">
        <v>54</v>
      </c>
      <c r="I11" s="23">
        <v>0</v>
      </c>
      <c r="J11" s="6">
        <v>0</v>
      </c>
      <c r="K11" s="28">
        <f>+I11*(1+J11)</f>
        <v>0</v>
      </c>
      <c r="L11" s="48"/>
      <c r="M11" s="21"/>
      <c r="O11" s="23">
        <f>I11*B11</f>
        <v>0</v>
      </c>
      <c r="Q11" s="23"/>
      <c r="R11" s="37"/>
      <c r="S11" s="23"/>
    </row>
    <row r="12" spans="1:20" s="14" customFormat="1" ht="142.80000000000001" customHeight="1" x14ac:dyDescent="0.25">
      <c r="A12" s="73" t="s">
        <v>126</v>
      </c>
      <c r="B12" s="74"/>
      <c r="C12" s="75"/>
      <c r="D12" s="9"/>
      <c r="E12" s="8"/>
      <c r="F12" s="8"/>
      <c r="G12" s="8"/>
      <c r="H12" s="8"/>
      <c r="I12" s="31" t="s">
        <v>26</v>
      </c>
      <c r="J12" s="8"/>
      <c r="K12" s="27" t="s">
        <v>14</v>
      </c>
      <c r="L12" s="30"/>
      <c r="M12" s="8"/>
      <c r="O12" s="25"/>
      <c r="R12" s="1"/>
      <c r="S12" s="1"/>
      <c r="T12" s="1"/>
    </row>
    <row r="13" spans="1:20" s="10" customFormat="1" x14ac:dyDescent="0.25">
      <c r="A13" s="11" t="s">
        <v>15</v>
      </c>
      <c r="B13" s="13"/>
      <c r="C13" s="9"/>
      <c r="D13" s="9"/>
      <c r="E13" s="18"/>
      <c r="F13" s="18"/>
      <c r="G13" s="18" t="s">
        <v>96</v>
      </c>
      <c r="H13" s="20" t="s">
        <v>5</v>
      </c>
      <c r="I13" s="23">
        <v>0</v>
      </c>
      <c r="J13" s="6">
        <v>0</v>
      </c>
      <c r="K13" s="28">
        <f>+I13*(1+J13)</f>
        <v>0</v>
      </c>
      <c r="L13" s="30"/>
      <c r="M13" s="11"/>
      <c r="O13" s="23"/>
      <c r="Q13" s="23"/>
      <c r="R13" s="37"/>
      <c r="S13" s="23">
        <f t="shared" ref="S13:S17" si="1">Q13*(1+R13)</f>
        <v>0</v>
      </c>
      <c r="T13" s="1"/>
    </row>
    <row r="14" spans="1:20" s="10" customFormat="1" x14ac:dyDescent="0.25">
      <c r="A14" s="11" t="s">
        <v>16</v>
      </c>
      <c r="B14" s="13"/>
      <c r="C14" s="9"/>
      <c r="D14" s="9"/>
      <c r="E14" s="18"/>
      <c r="F14" s="18"/>
      <c r="G14" s="18" t="s">
        <v>96</v>
      </c>
      <c r="H14" s="20" t="s">
        <v>5</v>
      </c>
      <c r="I14" s="23">
        <v>0</v>
      </c>
      <c r="J14" s="6">
        <v>0</v>
      </c>
      <c r="K14" s="28">
        <f>+I14*(1+J14)</f>
        <v>0</v>
      </c>
      <c r="L14" s="30"/>
      <c r="M14" s="11"/>
      <c r="O14" s="23"/>
      <c r="Q14" s="23"/>
      <c r="R14" s="37"/>
      <c r="S14" s="23">
        <f t="shared" si="1"/>
        <v>0</v>
      </c>
      <c r="T14" s="1"/>
    </row>
    <row r="15" spans="1:20" s="10" customFormat="1" x14ac:dyDescent="0.25">
      <c r="A15" s="11" t="s">
        <v>17</v>
      </c>
      <c r="B15" s="13"/>
      <c r="C15" s="9"/>
      <c r="D15" s="9"/>
      <c r="E15" s="18"/>
      <c r="F15" s="18"/>
      <c r="G15" s="18" t="s">
        <v>96</v>
      </c>
      <c r="H15" s="20" t="s">
        <v>5</v>
      </c>
      <c r="I15" s="23">
        <v>0</v>
      </c>
      <c r="J15" s="6">
        <v>0</v>
      </c>
      <c r="K15" s="28">
        <f>+I15*(1+J15)</f>
        <v>0</v>
      </c>
      <c r="L15" s="30"/>
      <c r="M15" s="11"/>
      <c r="O15" s="23"/>
      <c r="Q15" s="23"/>
      <c r="R15" s="37"/>
      <c r="S15" s="23">
        <f t="shared" si="1"/>
        <v>0</v>
      </c>
      <c r="T15" s="1"/>
    </row>
    <row r="16" spans="1:20" s="10" customFormat="1" x14ac:dyDescent="0.25">
      <c r="A16" s="11" t="s">
        <v>18</v>
      </c>
      <c r="B16" s="13"/>
      <c r="C16" s="9"/>
      <c r="D16" s="9"/>
      <c r="E16" s="18"/>
      <c r="F16" s="18"/>
      <c r="G16" s="18" t="s">
        <v>96</v>
      </c>
      <c r="H16" s="20" t="s">
        <v>5</v>
      </c>
      <c r="I16" s="23">
        <v>0</v>
      </c>
      <c r="J16" s="6">
        <v>0</v>
      </c>
      <c r="K16" s="28">
        <f>+I16*(1+J16)</f>
        <v>0</v>
      </c>
      <c r="L16" s="30"/>
      <c r="M16" s="11"/>
      <c r="O16" s="23"/>
      <c r="Q16" s="23"/>
      <c r="R16" s="37"/>
      <c r="S16" s="23">
        <f t="shared" si="1"/>
        <v>0</v>
      </c>
      <c r="T16" s="1"/>
    </row>
    <row r="17" spans="1:20" s="10" customFormat="1" x14ac:dyDescent="0.25">
      <c r="A17" s="11"/>
      <c r="B17" s="13"/>
      <c r="C17" s="9"/>
      <c r="D17" s="9"/>
      <c r="E17" s="18"/>
      <c r="F17" s="18"/>
      <c r="G17" s="18" t="s">
        <v>96</v>
      </c>
      <c r="H17" s="20" t="s">
        <v>5</v>
      </c>
      <c r="I17" s="23">
        <v>0</v>
      </c>
      <c r="J17" s="6">
        <v>0</v>
      </c>
      <c r="K17" s="28">
        <f>+I17*(1+J17)</f>
        <v>0</v>
      </c>
      <c r="L17" s="30"/>
      <c r="M17" s="11"/>
      <c r="O17" s="23"/>
      <c r="Q17" s="23"/>
      <c r="R17" s="37"/>
      <c r="S17" s="23">
        <f t="shared" si="1"/>
        <v>0</v>
      </c>
      <c r="T17" s="1"/>
    </row>
    <row r="18" spans="1:20" s="10" customFormat="1" x14ac:dyDescent="0.25">
      <c r="A18" s="19" t="s">
        <v>55</v>
      </c>
      <c r="B18" s="13"/>
      <c r="C18" s="13"/>
      <c r="D18" s="13"/>
      <c r="E18" s="13"/>
      <c r="F18" s="13"/>
      <c r="G18" s="9"/>
      <c r="H18" s="13"/>
      <c r="I18" s="13"/>
      <c r="J18" s="8"/>
      <c r="K18" s="30"/>
      <c r="L18" s="29"/>
      <c r="M18" s="11"/>
    </row>
    <row r="19" spans="1:20" s="10" customFormat="1" x14ac:dyDescent="0.25">
      <c r="A19" s="11" t="s">
        <v>15</v>
      </c>
      <c r="B19" s="13"/>
      <c r="C19" s="9"/>
      <c r="D19" s="9"/>
      <c r="E19" s="18"/>
      <c r="F19" s="18"/>
      <c r="G19" s="18" t="s">
        <v>96</v>
      </c>
      <c r="H19" s="24" t="s">
        <v>4</v>
      </c>
      <c r="I19" s="35">
        <v>0</v>
      </c>
      <c r="J19" s="8"/>
      <c r="K19" s="30"/>
      <c r="L19" s="30"/>
      <c r="M19" s="11"/>
    </row>
    <row r="20" spans="1:20" s="10" customFormat="1" x14ac:dyDescent="0.25">
      <c r="A20" s="11" t="s">
        <v>16</v>
      </c>
      <c r="B20" s="13"/>
      <c r="C20" s="9"/>
      <c r="D20" s="9"/>
      <c r="E20" s="18"/>
      <c r="F20" s="18"/>
      <c r="G20" s="18" t="s">
        <v>96</v>
      </c>
      <c r="H20" s="24" t="s">
        <v>4</v>
      </c>
      <c r="I20" s="35">
        <v>0</v>
      </c>
      <c r="J20" s="8"/>
      <c r="K20" s="30"/>
      <c r="L20" s="30"/>
      <c r="M20" s="11"/>
    </row>
    <row r="21" spans="1:20" s="10" customFormat="1" x14ac:dyDescent="0.25">
      <c r="A21" s="11" t="s">
        <v>17</v>
      </c>
      <c r="B21" s="13"/>
      <c r="C21" s="9"/>
      <c r="D21" s="9"/>
      <c r="E21" s="18"/>
      <c r="F21" s="18"/>
      <c r="G21" s="18" t="s">
        <v>96</v>
      </c>
      <c r="H21" s="24" t="s">
        <v>4</v>
      </c>
      <c r="I21" s="35">
        <v>0</v>
      </c>
      <c r="J21" s="8"/>
      <c r="K21" s="30"/>
      <c r="L21" s="30"/>
      <c r="M21" s="11"/>
    </row>
    <row r="22" spans="1:20" s="10" customFormat="1" x14ac:dyDescent="0.25">
      <c r="A22" s="11" t="s">
        <v>18</v>
      </c>
      <c r="B22" s="13"/>
      <c r="C22" s="9"/>
      <c r="D22" s="9"/>
      <c r="E22" s="18"/>
      <c r="F22" s="18"/>
      <c r="G22" s="18" t="s">
        <v>96</v>
      </c>
      <c r="H22" s="24" t="s">
        <v>4</v>
      </c>
      <c r="I22" s="35">
        <v>0</v>
      </c>
      <c r="J22" s="8"/>
      <c r="K22" s="30"/>
      <c r="L22" s="30"/>
      <c r="M22" s="11"/>
    </row>
    <row r="23" spans="1:20" s="10" customFormat="1" x14ac:dyDescent="0.25">
      <c r="A23" s="11"/>
      <c r="B23" s="13"/>
      <c r="C23" s="9"/>
      <c r="D23" s="9"/>
      <c r="E23" s="18"/>
      <c r="F23" s="18"/>
      <c r="G23" s="18" t="s">
        <v>96</v>
      </c>
      <c r="H23" s="24" t="s">
        <v>4</v>
      </c>
      <c r="I23" s="35">
        <v>0</v>
      </c>
      <c r="J23" s="8"/>
      <c r="K23" s="30"/>
      <c r="L23" s="30"/>
      <c r="M23" s="11"/>
    </row>
    <row r="24" spans="1:20" s="10" customFormat="1" x14ac:dyDescent="0.25">
      <c r="A24" s="19" t="s">
        <v>55</v>
      </c>
      <c r="B24" s="13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20" s="14" customFormat="1" ht="130.80000000000001" customHeight="1" x14ac:dyDescent="0.25">
      <c r="A25" s="73" t="s">
        <v>125</v>
      </c>
      <c r="B25" s="74"/>
      <c r="C25" s="75"/>
      <c r="D25" s="9"/>
      <c r="E25" s="8"/>
      <c r="F25" s="8"/>
      <c r="G25" s="8"/>
      <c r="H25" s="8"/>
      <c r="I25" s="25"/>
      <c r="J25" s="8"/>
      <c r="K25" s="30"/>
      <c r="L25" s="30"/>
      <c r="M25" s="8"/>
      <c r="N25" s="10"/>
      <c r="O25" s="10"/>
      <c r="P25" s="10"/>
      <c r="Q25" s="10"/>
      <c r="R25" s="10"/>
      <c r="S25" s="10"/>
      <c r="T25" s="10"/>
    </row>
    <row r="26" spans="1:20" ht="28.2" customHeight="1" x14ac:dyDescent="0.25">
      <c r="A26" s="16"/>
      <c r="B26" s="9"/>
      <c r="C26" s="9"/>
      <c r="D26" s="9"/>
      <c r="E26" s="20"/>
      <c r="F26" s="20"/>
      <c r="G26" s="20"/>
      <c r="H26" s="24" t="s">
        <v>4</v>
      </c>
      <c r="I26" s="35">
        <v>0</v>
      </c>
      <c r="J26" s="8"/>
      <c r="K26" s="30"/>
      <c r="L26" s="30"/>
      <c r="M26" s="21"/>
      <c r="N26" s="10"/>
      <c r="O26" s="10"/>
      <c r="P26" s="10"/>
      <c r="Q26" s="10"/>
      <c r="R26" s="10"/>
      <c r="S26" s="10"/>
      <c r="T26" s="10"/>
    </row>
    <row r="27" spans="1:20" ht="28.2" customHeight="1" x14ac:dyDescent="0.25">
      <c r="A27" s="16"/>
      <c r="B27" s="9"/>
      <c r="C27" s="9"/>
      <c r="D27" s="9"/>
      <c r="E27" s="20"/>
      <c r="F27" s="20"/>
      <c r="G27" s="20"/>
      <c r="H27" s="24" t="s">
        <v>4</v>
      </c>
      <c r="I27" s="35">
        <v>0</v>
      </c>
      <c r="J27" s="8"/>
      <c r="K27" s="30"/>
      <c r="L27" s="30"/>
      <c r="M27" s="21"/>
      <c r="N27" s="10"/>
      <c r="O27" s="10"/>
      <c r="P27" s="10"/>
      <c r="Q27" s="10"/>
      <c r="R27" s="10"/>
      <c r="S27" s="10"/>
      <c r="T27" s="10"/>
    </row>
    <row r="28" spans="1:20" ht="28.2" customHeight="1" x14ac:dyDescent="0.25">
      <c r="A28" s="19" t="s">
        <v>58</v>
      </c>
      <c r="B28" s="9"/>
      <c r="C28" s="9"/>
      <c r="D28" s="9"/>
      <c r="E28" s="9"/>
      <c r="F28" s="9"/>
      <c r="G28" s="9"/>
      <c r="H28" s="9"/>
      <c r="I28" s="25"/>
      <c r="J28" s="9"/>
      <c r="K28" s="9"/>
      <c r="L28" s="9"/>
      <c r="M28" s="9"/>
      <c r="Q28" s="9"/>
      <c r="S28" s="9"/>
    </row>
  </sheetData>
  <mergeCells count="4">
    <mergeCell ref="A25:C25"/>
    <mergeCell ref="E1:M1"/>
    <mergeCell ref="A5:C5"/>
    <mergeCell ref="A12:C12"/>
  </mergeCells>
  <phoneticPr fontId="10" type="noConversion"/>
  <dataValidations count="1">
    <dataValidation type="decimal" allowBlank="1" showInputMessage="1" showErrorMessage="1" sqref="I12:I28 J12:L23 I29:L1048576 I1:L1 I4:L11 J25:L27" xr:uid="{30724323-0C73-4110-A983-442D87A87AA1}">
      <formula1>0</formula1>
      <formula2>222222222222</formula2>
    </dataValidation>
  </dataValidations>
  <pageMargins left="0.7" right="0.7" top="0.75" bottom="0.75" header="0.3" footer="0.3"/>
  <pageSetup paperSize="9" scale="14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4190B-C13B-4F51-9E1F-B48DA65077BC}">
  <dimension ref="A1:Q8"/>
  <sheetViews>
    <sheetView showGridLines="0" view="pageBreakPreview" topLeftCell="A2" zoomScale="55" zoomScaleNormal="40" zoomScaleSheetLayoutView="55" workbookViewId="0">
      <selection activeCell="W2" sqref="W2"/>
    </sheetView>
  </sheetViews>
  <sheetFormatPr baseColWidth="10" defaultColWidth="11.5546875" defaultRowHeight="15" x14ac:dyDescent="0.25"/>
  <cols>
    <col min="1" max="1" width="96.6640625" style="1" customWidth="1"/>
    <col min="2" max="2" width="38.5546875" style="1" customWidth="1"/>
    <col min="3" max="3" width="42.109375" style="1" customWidth="1"/>
    <col min="4" max="4" width="35" style="14" customWidth="1"/>
    <col min="5" max="5" width="25.6640625" style="1" customWidth="1"/>
    <col min="6" max="6" width="12.33203125" style="1" customWidth="1"/>
    <col min="7" max="7" width="33.88671875" style="1" customWidth="1"/>
    <col min="8" max="8" width="40.33203125" style="1" customWidth="1"/>
    <col min="9" max="9" width="38.33203125" style="26" customWidth="1"/>
    <col min="10" max="10" width="11.5546875" style="1"/>
    <col min="11" max="11" width="42.109375" style="32" customWidth="1"/>
    <col min="12" max="12" width="27.33203125" style="47" customWidth="1"/>
    <col min="13" max="13" width="54.109375" style="1" customWidth="1"/>
    <col min="14" max="14" width="11.5546875" style="1"/>
    <col min="15" max="15" width="33.33203125" style="1" customWidth="1"/>
    <col min="16" max="16" width="28.21875" style="1" customWidth="1"/>
    <col min="17" max="17" width="27.88671875" style="1" customWidth="1"/>
    <col min="18" max="16384" width="11.5546875" style="1"/>
  </cols>
  <sheetData>
    <row r="1" spans="1:17" s="4" customFormat="1" ht="202.2" customHeight="1" x14ac:dyDescent="0.7">
      <c r="A1" s="76" t="s">
        <v>107</v>
      </c>
      <c r="B1" s="76"/>
      <c r="C1" s="76"/>
      <c r="D1" s="12" t="s">
        <v>106</v>
      </c>
      <c r="E1" s="77" t="s">
        <v>2</v>
      </c>
      <c r="F1" s="78"/>
      <c r="G1" s="78"/>
      <c r="H1" s="78"/>
      <c r="I1" s="78"/>
      <c r="J1" s="78"/>
      <c r="K1" s="78"/>
      <c r="L1" s="78"/>
      <c r="M1" s="79"/>
      <c r="O1" s="36" t="s">
        <v>31</v>
      </c>
    </row>
    <row r="2" spans="1:17" s="3" customFormat="1" ht="306" customHeight="1" x14ac:dyDescent="0.25">
      <c r="A2" s="7" t="s">
        <v>22</v>
      </c>
      <c r="B2" s="2" t="s">
        <v>123</v>
      </c>
      <c r="C2" s="2" t="s">
        <v>13</v>
      </c>
      <c r="D2" s="12"/>
      <c r="E2" s="2" t="s">
        <v>1</v>
      </c>
      <c r="F2" s="24" t="s">
        <v>0</v>
      </c>
      <c r="G2" s="2" t="s">
        <v>11</v>
      </c>
      <c r="H2" s="2" t="s">
        <v>25</v>
      </c>
      <c r="I2" s="31" t="s">
        <v>26</v>
      </c>
      <c r="J2" s="2" t="s">
        <v>3</v>
      </c>
      <c r="K2" s="27" t="s">
        <v>104</v>
      </c>
      <c r="L2" s="27" t="s">
        <v>60</v>
      </c>
      <c r="M2" s="2" t="s">
        <v>8</v>
      </c>
      <c r="O2" s="31" t="s">
        <v>32</v>
      </c>
      <c r="P2" s="31" t="s">
        <v>33</v>
      </c>
      <c r="Q2" s="31" t="s">
        <v>36</v>
      </c>
    </row>
    <row r="3" spans="1:17" ht="93" customHeight="1" x14ac:dyDescent="0.25">
      <c r="A3" s="24" t="s">
        <v>6</v>
      </c>
      <c r="B3" s="24" t="s">
        <v>21</v>
      </c>
      <c r="C3" s="24" t="s">
        <v>6</v>
      </c>
      <c r="D3" s="8"/>
      <c r="E3" s="24" t="s">
        <v>6</v>
      </c>
      <c r="F3" s="24" t="s">
        <v>6</v>
      </c>
      <c r="G3" s="24" t="s">
        <v>6</v>
      </c>
      <c r="H3" s="2" t="s">
        <v>108</v>
      </c>
      <c r="I3" s="34" t="s">
        <v>5</v>
      </c>
      <c r="J3" s="24" t="s">
        <v>4</v>
      </c>
      <c r="K3" s="28" t="s">
        <v>7</v>
      </c>
      <c r="L3" s="28" t="s">
        <v>97</v>
      </c>
      <c r="M3" s="24" t="s">
        <v>6</v>
      </c>
      <c r="O3" s="34" t="s">
        <v>5</v>
      </c>
      <c r="P3" s="34" t="s">
        <v>4</v>
      </c>
      <c r="Q3" s="34" t="s">
        <v>5</v>
      </c>
    </row>
    <row r="4" spans="1:17" s="14" customFormat="1" ht="22.2" customHeight="1" x14ac:dyDescent="0.25">
      <c r="A4" s="8"/>
      <c r="B4" s="8"/>
      <c r="C4" s="8"/>
      <c r="D4" s="8"/>
      <c r="E4" s="9"/>
      <c r="F4" s="9"/>
      <c r="G4" s="9"/>
      <c r="H4" s="9"/>
      <c r="I4" s="25"/>
      <c r="J4" s="9"/>
      <c r="K4" s="29"/>
      <c r="L4" s="29"/>
      <c r="M4" s="9"/>
      <c r="O4" s="25" t="s">
        <v>56</v>
      </c>
      <c r="P4" s="14" t="s">
        <v>40</v>
      </c>
      <c r="Q4" s="25" t="s">
        <v>38</v>
      </c>
    </row>
    <row r="5" spans="1:17" s="14" customFormat="1" ht="92.4" customHeight="1" x14ac:dyDescent="0.25">
      <c r="A5" s="73" t="s">
        <v>27</v>
      </c>
      <c r="B5" s="74"/>
      <c r="C5" s="75"/>
      <c r="D5" s="9"/>
      <c r="E5" s="8"/>
      <c r="F5" s="8"/>
      <c r="G5" s="8"/>
      <c r="H5" s="8"/>
      <c r="I5" s="8"/>
      <c r="J5" s="8"/>
      <c r="K5" s="8"/>
      <c r="L5" s="8"/>
      <c r="M5" s="8"/>
      <c r="O5" s="9"/>
      <c r="P5" s="38"/>
      <c r="Q5" s="9"/>
    </row>
    <row r="6" spans="1:17" ht="27" customHeight="1" x14ac:dyDescent="0.25">
      <c r="A6" s="16"/>
      <c r="B6" s="49"/>
      <c r="C6" s="44" t="s">
        <v>44</v>
      </c>
      <c r="D6" s="9"/>
      <c r="E6" s="20"/>
      <c r="F6" s="20"/>
      <c r="G6" s="20"/>
      <c r="H6" s="24" t="s">
        <v>59</v>
      </c>
      <c r="I6" s="23">
        <v>0</v>
      </c>
      <c r="J6" s="6">
        <v>0</v>
      </c>
      <c r="K6" s="28">
        <f>+I6*(1+J6)</f>
        <v>0</v>
      </c>
      <c r="L6" s="48"/>
      <c r="M6" s="21"/>
      <c r="O6" s="23"/>
      <c r="P6" s="37"/>
      <c r="Q6" s="23">
        <f>O6*(1+P6)</f>
        <v>0</v>
      </c>
    </row>
    <row r="7" spans="1:17" ht="27" customHeight="1" x14ac:dyDescent="0.25">
      <c r="A7" s="16"/>
      <c r="B7" s="49"/>
      <c r="C7" s="44" t="s">
        <v>44</v>
      </c>
      <c r="D7" s="9"/>
      <c r="E7" s="20"/>
      <c r="F7" s="20"/>
      <c r="G7" s="20"/>
      <c r="H7" s="24" t="s">
        <v>59</v>
      </c>
      <c r="I7" s="23">
        <v>0</v>
      </c>
      <c r="J7" s="6">
        <v>0</v>
      </c>
      <c r="K7" s="28">
        <f>+I7*(1+J7)</f>
        <v>0</v>
      </c>
      <c r="L7" s="48"/>
      <c r="M7" s="21"/>
      <c r="O7" s="23"/>
      <c r="P7" s="37"/>
      <c r="Q7" s="23">
        <f t="shared" ref="Q7" si="0">O7*(1+P7)</f>
        <v>0</v>
      </c>
    </row>
    <row r="8" spans="1:17" ht="34.799999999999997" customHeight="1" x14ac:dyDescent="0.25">
      <c r="A8" s="19" t="s">
        <v>57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O8" s="9"/>
      <c r="P8" s="38"/>
      <c r="Q8" s="9"/>
    </row>
  </sheetData>
  <mergeCells count="3">
    <mergeCell ref="A1:C1"/>
    <mergeCell ref="E1:M1"/>
    <mergeCell ref="A5:C5"/>
  </mergeCells>
  <dataValidations count="2">
    <dataValidation type="decimal" allowBlank="1" showInputMessage="1" showErrorMessage="1" sqref="L5 I6:K7" xr:uid="{DD61C41C-B3E8-487E-A5BB-5112E6957D43}">
      <formula1>0</formula1>
      <formula2>10000000000</formula2>
    </dataValidation>
    <dataValidation type="decimal" allowBlank="1" showInputMessage="1" showErrorMessage="1" sqref="L6:L7 I9:L1048576 I1:L1 I4:L4" xr:uid="{3A0523C7-E2D6-4041-B6D0-51E30234BCAB}">
      <formula1>0</formula1>
      <formula2>222222222222</formula2>
    </dataValidation>
  </dataValidations>
  <pageMargins left="0.7" right="0.7" top="0.75" bottom="0.75" header="0.3" footer="0.3"/>
  <pageSetup paperSize="9" scale="1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FC5D-8AD2-412B-8FA4-C46FF29C214A}">
  <dimension ref="A1:S76"/>
  <sheetViews>
    <sheetView showGridLines="0" view="pageBreakPreview" topLeftCell="A59" zoomScale="85" zoomScaleNormal="40" zoomScaleSheetLayoutView="85" workbookViewId="0">
      <pane xSplit="41856" topLeftCell="I1"/>
      <selection activeCell="A34" sqref="A34"/>
      <selection pane="topRight" activeCell="H3" sqref="H3"/>
    </sheetView>
  </sheetViews>
  <sheetFormatPr baseColWidth="10" defaultColWidth="11.5546875" defaultRowHeight="15" x14ac:dyDescent="0.25"/>
  <cols>
    <col min="1" max="1" width="96.6640625" style="1" customWidth="1"/>
    <col min="2" max="2" width="38.5546875" style="72" customWidth="1"/>
    <col min="3" max="3" width="27.109375" style="1" customWidth="1"/>
    <col min="4" max="4" width="7.88671875" style="14" customWidth="1"/>
    <col min="5" max="5" width="25.6640625" style="1" customWidth="1"/>
    <col min="6" max="6" width="12.33203125" style="1" customWidth="1"/>
    <col min="7" max="7" width="33.88671875" style="1" customWidth="1"/>
    <col min="8" max="8" width="40.33203125" style="1" customWidth="1"/>
    <col min="9" max="9" width="38.33203125" style="26" customWidth="1"/>
    <col min="10" max="10" width="11.5546875" style="1" customWidth="1"/>
    <col min="11" max="11" width="27.33203125" style="32" customWidth="1"/>
    <col min="12" max="12" width="27.33203125" style="47" customWidth="1"/>
    <col min="13" max="13" width="54.109375" style="1" customWidth="1"/>
    <col min="14" max="14" width="11.5546875" style="1"/>
    <col min="15" max="15" width="56.5546875" style="1" customWidth="1"/>
    <col min="16" max="16" width="11.5546875" style="1" customWidth="1"/>
    <col min="17" max="17" width="33.33203125" style="1" customWidth="1"/>
    <col min="18" max="18" width="28.21875" style="1" customWidth="1"/>
    <col min="19" max="19" width="27.88671875" style="1" customWidth="1"/>
    <col min="20" max="16384" width="11.5546875" style="1"/>
  </cols>
  <sheetData>
    <row r="1" spans="1:19" s="4" customFormat="1" ht="202.2" customHeight="1" x14ac:dyDescent="0.7">
      <c r="A1" s="76" t="s">
        <v>107</v>
      </c>
      <c r="B1" s="76"/>
      <c r="C1" s="76"/>
      <c r="D1" s="12"/>
      <c r="E1" s="77" t="s">
        <v>2</v>
      </c>
      <c r="F1" s="78"/>
      <c r="G1" s="78"/>
      <c r="H1" s="78"/>
      <c r="I1" s="78"/>
      <c r="J1" s="78"/>
      <c r="K1" s="78"/>
      <c r="L1" s="78"/>
      <c r="M1" s="79"/>
      <c r="O1" s="70" t="s">
        <v>42</v>
      </c>
      <c r="Q1" s="36" t="s">
        <v>31</v>
      </c>
    </row>
    <row r="2" spans="1:19" s="3" customFormat="1" ht="181.2" customHeight="1" x14ac:dyDescent="0.25">
      <c r="A2" s="7" t="s">
        <v>22</v>
      </c>
      <c r="B2" s="2" t="s">
        <v>123</v>
      </c>
      <c r="C2" s="2" t="s">
        <v>13</v>
      </c>
      <c r="D2" s="12"/>
      <c r="E2" s="2" t="s">
        <v>1</v>
      </c>
      <c r="F2" s="24" t="s">
        <v>0</v>
      </c>
      <c r="G2" s="2" t="s">
        <v>127</v>
      </c>
      <c r="H2" s="2" t="s">
        <v>25</v>
      </c>
      <c r="I2" s="31" t="s">
        <v>26</v>
      </c>
      <c r="J2" s="2" t="s">
        <v>3</v>
      </c>
      <c r="K2" s="27" t="s">
        <v>14</v>
      </c>
      <c r="L2" s="27" t="s">
        <v>60</v>
      </c>
      <c r="M2" s="2" t="s">
        <v>8</v>
      </c>
      <c r="O2" s="42" t="s">
        <v>41</v>
      </c>
      <c r="Q2" s="31" t="s">
        <v>32</v>
      </c>
      <c r="R2" s="31" t="s">
        <v>33</v>
      </c>
      <c r="S2" s="31" t="s">
        <v>36</v>
      </c>
    </row>
    <row r="3" spans="1:19" ht="93" customHeight="1" x14ac:dyDescent="0.25">
      <c r="A3" s="24" t="s">
        <v>6</v>
      </c>
      <c r="B3" s="24" t="s">
        <v>21</v>
      </c>
      <c r="C3" s="24" t="s">
        <v>6</v>
      </c>
      <c r="D3" s="8"/>
      <c r="E3" s="24" t="s">
        <v>6</v>
      </c>
      <c r="F3" s="24" t="s">
        <v>6</v>
      </c>
      <c r="G3" s="24" t="s">
        <v>6</v>
      </c>
      <c r="H3" s="2" t="s">
        <v>108</v>
      </c>
      <c r="I3" s="34" t="s">
        <v>5</v>
      </c>
      <c r="J3" s="24" t="s">
        <v>4</v>
      </c>
      <c r="K3" s="28" t="s">
        <v>7</v>
      </c>
      <c r="L3" s="28" t="s">
        <v>97</v>
      </c>
      <c r="M3" s="24" t="s">
        <v>6</v>
      </c>
      <c r="O3" s="34" t="s">
        <v>5</v>
      </c>
      <c r="Q3" s="34" t="s">
        <v>5</v>
      </c>
      <c r="R3" s="34" t="s">
        <v>4</v>
      </c>
      <c r="S3" s="34" t="s">
        <v>5</v>
      </c>
    </row>
    <row r="4" spans="1:19" s="14" customFormat="1" ht="22.2" customHeight="1" x14ac:dyDescent="0.25">
      <c r="A4" s="8"/>
      <c r="B4" s="9"/>
      <c r="C4" s="8"/>
      <c r="D4" s="8"/>
      <c r="E4" s="9"/>
      <c r="F4" s="9"/>
      <c r="G4" s="9"/>
      <c r="H4" s="9"/>
      <c r="I4" s="25"/>
      <c r="J4" s="9"/>
      <c r="K4" s="29"/>
      <c r="L4" s="29"/>
      <c r="M4" s="9"/>
      <c r="O4" s="34">
        <f>SUM(O5:O151)</f>
        <v>0</v>
      </c>
      <c r="Q4" s="25" t="s">
        <v>56</v>
      </c>
      <c r="R4" s="14" t="s">
        <v>40</v>
      </c>
      <c r="S4" s="25" t="s">
        <v>38</v>
      </c>
    </row>
    <row r="5" spans="1:19" s="14" customFormat="1" ht="92.4" customHeight="1" x14ac:dyDescent="0.25">
      <c r="A5" s="80" t="s">
        <v>28</v>
      </c>
      <c r="B5" s="80"/>
      <c r="C5" s="80"/>
      <c r="D5" s="9"/>
      <c r="E5" s="8"/>
      <c r="F5" s="8"/>
      <c r="G5" s="8"/>
      <c r="H5" s="8"/>
      <c r="I5" s="25"/>
      <c r="J5" s="8"/>
      <c r="K5" s="33" t="s">
        <v>20</v>
      </c>
      <c r="L5" s="30"/>
      <c r="M5" s="8"/>
      <c r="O5" s="25"/>
      <c r="Q5" s="25"/>
      <c r="R5" s="38"/>
      <c r="S5" s="25"/>
    </row>
    <row r="6" spans="1:19" ht="60.6" customHeight="1" x14ac:dyDescent="0.25">
      <c r="A6" s="59" t="s">
        <v>133</v>
      </c>
      <c r="B6" s="46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9" ht="30" customHeight="1" x14ac:dyDescent="0.25">
      <c r="A7" s="16" t="s">
        <v>73</v>
      </c>
      <c r="B7" s="45">
        <v>50</v>
      </c>
      <c r="C7" s="67" t="s">
        <v>12</v>
      </c>
      <c r="D7" s="9"/>
      <c r="E7" s="20"/>
      <c r="F7" s="20"/>
      <c r="G7" s="20"/>
      <c r="H7" s="24" t="s">
        <v>53</v>
      </c>
      <c r="I7" s="23">
        <v>0</v>
      </c>
      <c r="J7" s="6">
        <v>0</v>
      </c>
      <c r="K7" s="28">
        <f t="shared" ref="K7:K15" si="0">+I7*(1+J7)</f>
        <v>0</v>
      </c>
      <c r="L7" s="48"/>
      <c r="M7" s="21"/>
      <c r="O7" s="23">
        <f>I7*B7</f>
        <v>0</v>
      </c>
      <c r="Q7" s="23"/>
      <c r="R7" s="37"/>
      <c r="S7" s="23">
        <f t="shared" ref="S7:S15" si="1">Q7*(1+R7)</f>
        <v>0</v>
      </c>
    </row>
    <row r="8" spans="1:19" ht="30" customHeight="1" x14ac:dyDescent="0.25">
      <c r="A8" s="16" t="s">
        <v>83</v>
      </c>
      <c r="B8" s="45"/>
      <c r="C8" s="68" t="s">
        <v>44</v>
      </c>
      <c r="D8" s="9"/>
      <c r="E8" s="20"/>
      <c r="F8" s="20"/>
      <c r="G8" s="20"/>
      <c r="H8" s="24" t="s">
        <v>53</v>
      </c>
      <c r="I8" s="23">
        <v>0</v>
      </c>
      <c r="J8" s="6">
        <v>0</v>
      </c>
      <c r="K8" s="28">
        <f t="shared" si="0"/>
        <v>0</v>
      </c>
      <c r="L8" s="48"/>
      <c r="M8" s="21"/>
      <c r="O8" s="23"/>
      <c r="Q8" s="23"/>
      <c r="R8" s="37"/>
      <c r="S8" s="23">
        <f t="shared" si="1"/>
        <v>0</v>
      </c>
    </row>
    <row r="9" spans="1:19" ht="74.400000000000006" customHeight="1" x14ac:dyDescent="0.25">
      <c r="A9" s="16" t="s">
        <v>103</v>
      </c>
      <c r="B9" s="45">
        <v>40</v>
      </c>
      <c r="C9" s="67" t="s">
        <v>12</v>
      </c>
      <c r="D9" s="9"/>
      <c r="E9" s="20"/>
      <c r="F9" s="20"/>
      <c r="G9" s="20"/>
      <c r="H9" s="24" t="s">
        <v>53</v>
      </c>
      <c r="I9" s="23">
        <v>0</v>
      </c>
      <c r="J9" s="6">
        <v>0</v>
      </c>
      <c r="K9" s="28">
        <f t="shared" si="0"/>
        <v>0</v>
      </c>
      <c r="L9" s="48"/>
      <c r="M9" s="21"/>
      <c r="O9" s="23">
        <f>I9*B9</f>
        <v>0</v>
      </c>
      <c r="Q9" s="23"/>
      <c r="R9" s="37"/>
      <c r="S9" s="23">
        <f t="shared" si="1"/>
        <v>0</v>
      </c>
    </row>
    <row r="10" spans="1:19" ht="30" customHeight="1" x14ac:dyDescent="0.25">
      <c r="A10" s="16" t="s">
        <v>80</v>
      </c>
      <c r="B10" s="45">
        <v>15</v>
      </c>
      <c r="C10" s="67" t="s">
        <v>12</v>
      </c>
      <c r="D10" s="9"/>
      <c r="E10" s="20"/>
      <c r="F10" s="20"/>
      <c r="G10" s="20"/>
      <c r="H10" s="24" t="s">
        <v>53</v>
      </c>
      <c r="I10" s="23">
        <v>0</v>
      </c>
      <c r="J10" s="6">
        <v>0</v>
      </c>
      <c r="K10" s="28">
        <f t="shared" si="0"/>
        <v>0</v>
      </c>
      <c r="L10" s="48"/>
      <c r="M10" s="21"/>
      <c r="O10" s="23">
        <f>I10*B10</f>
        <v>0</v>
      </c>
      <c r="Q10" s="23"/>
      <c r="R10" s="37"/>
      <c r="S10" s="23">
        <f t="shared" si="1"/>
        <v>0</v>
      </c>
    </row>
    <row r="11" spans="1:19" ht="30" customHeight="1" x14ac:dyDescent="0.25">
      <c r="A11" s="16" t="s">
        <v>82</v>
      </c>
      <c r="B11" s="45"/>
      <c r="C11" s="68" t="s">
        <v>44</v>
      </c>
      <c r="D11" s="9"/>
      <c r="E11" s="20"/>
      <c r="F11" s="20"/>
      <c r="G11" s="20"/>
      <c r="H11" s="24" t="s">
        <v>53</v>
      </c>
      <c r="I11" s="23">
        <v>0</v>
      </c>
      <c r="J11" s="6">
        <v>0</v>
      </c>
      <c r="K11" s="28">
        <f t="shared" si="0"/>
        <v>0</v>
      </c>
      <c r="L11" s="48"/>
      <c r="M11" s="21"/>
      <c r="O11" s="23"/>
      <c r="Q11" s="23"/>
      <c r="R11" s="37"/>
      <c r="S11" s="23">
        <f t="shared" si="1"/>
        <v>0</v>
      </c>
    </row>
    <row r="12" spans="1:19" ht="30" customHeight="1" x14ac:dyDescent="0.25">
      <c r="A12" s="16" t="s">
        <v>116</v>
      </c>
      <c r="B12" s="45"/>
      <c r="C12" s="68" t="s">
        <v>44</v>
      </c>
      <c r="D12" s="9"/>
      <c r="E12" s="20"/>
      <c r="F12" s="20"/>
      <c r="G12" s="20"/>
      <c r="H12" s="24" t="s">
        <v>53</v>
      </c>
      <c r="I12" s="23">
        <v>0</v>
      </c>
      <c r="J12" s="6">
        <v>0</v>
      </c>
      <c r="K12" s="28">
        <f t="shared" si="0"/>
        <v>0</v>
      </c>
      <c r="L12" s="48"/>
      <c r="M12" s="21"/>
      <c r="O12" s="23"/>
      <c r="Q12" s="23"/>
      <c r="R12" s="37"/>
      <c r="S12" s="23">
        <f t="shared" si="1"/>
        <v>0</v>
      </c>
    </row>
    <row r="13" spans="1:19" ht="30" customHeight="1" x14ac:dyDescent="0.25">
      <c r="A13" s="16" t="s">
        <v>81</v>
      </c>
      <c r="B13" s="45">
        <v>10</v>
      </c>
      <c r="C13" s="67" t="s">
        <v>12</v>
      </c>
      <c r="D13" s="9"/>
      <c r="E13" s="20"/>
      <c r="F13" s="20"/>
      <c r="G13" s="20"/>
      <c r="H13" s="24" t="s">
        <v>53</v>
      </c>
      <c r="I13" s="23">
        <v>0</v>
      </c>
      <c r="J13" s="6">
        <v>0</v>
      </c>
      <c r="K13" s="28">
        <f t="shared" si="0"/>
        <v>0</v>
      </c>
      <c r="L13" s="48"/>
      <c r="M13" s="21"/>
      <c r="O13" s="23">
        <f>I13*B13</f>
        <v>0</v>
      </c>
      <c r="Q13" s="23"/>
      <c r="R13" s="37"/>
      <c r="S13" s="23">
        <f t="shared" si="1"/>
        <v>0</v>
      </c>
    </row>
    <row r="14" spans="1:19" ht="30" customHeight="1" x14ac:dyDescent="0.25">
      <c r="A14" s="16" t="s">
        <v>93</v>
      </c>
      <c r="B14" s="45"/>
      <c r="C14" s="68" t="s">
        <v>44</v>
      </c>
      <c r="D14" s="9"/>
      <c r="E14" s="20"/>
      <c r="F14" s="20"/>
      <c r="G14" s="20"/>
      <c r="H14" s="24" t="s">
        <v>53</v>
      </c>
      <c r="I14" s="23">
        <v>0</v>
      </c>
      <c r="J14" s="6">
        <v>0</v>
      </c>
      <c r="K14" s="28">
        <f t="shared" si="0"/>
        <v>0</v>
      </c>
      <c r="L14" s="48"/>
      <c r="M14" s="21"/>
      <c r="O14" s="23"/>
      <c r="Q14" s="23"/>
      <c r="R14" s="37"/>
      <c r="S14" s="23">
        <f t="shared" si="1"/>
        <v>0</v>
      </c>
    </row>
    <row r="15" spans="1:19" ht="30" customHeight="1" x14ac:dyDescent="0.25">
      <c r="A15" s="16"/>
      <c r="B15" s="45"/>
      <c r="C15" s="68" t="s">
        <v>44</v>
      </c>
      <c r="D15" s="9"/>
      <c r="E15" s="20"/>
      <c r="F15" s="20"/>
      <c r="G15" s="20"/>
      <c r="H15" s="24" t="s">
        <v>53</v>
      </c>
      <c r="I15" s="23">
        <v>0</v>
      </c>
      <c r="J15" s="6">
        <v>0</v>
      </c>
      <c r="K15" s="28">
        <f t="shared" si="0"/>
        <v>0</v>
      </c>
      <c r="L15" s="48"/>
      <c r="M15" s="21"/>
      <c r="O15" s="23"/>
      <c r="Q15" s="23"/>
      <c r="R15" s="37"/>
      <c r="S15" s="23">
        <f t="shared" si="1"/>
        <v>0</v>
      </c>
    </row>
    <row r="16" spans="1:19" ht="58.2" customHeight="1" x14ac:dyDescent="0.25">
      <c r="A16" s="19" t="s">
        <v>84</v>
      </c>
      <c r="B16" s="4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O16" s="9"/>
      <c r="Q16" s="9"/>
      <c r="R16" s="38"/>
      <c r="S16" s="9"/>
    </row>
    <row r="17" spans="1:19" ht="60.6" customHeight="1" x14ac:dyDescent="0.25">
      <c r="A17" s="59" t="s">
        <v>114</v>
      </c>
      <c r="B17" s="46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9" ht="30" customHeight="1" x14ac:dyDescent="0.25">
      <c r="A18" s="16" t="s">
        <v>64</v>
      </c>
      <c r="B18" s="45">
        <v>20</v>
      </c>
      <c r="C18" s="50" t="s">
        <v>12</v>
      </c>
      <c r="D18" s="9"/>
      <c r="E18" s="20"/>
      <c r="F18" s="20"/>
      <c r="G18" s="20"/>
      <c r="H18" s="24" t="s">
        <v>53</v>
      </c>
      <c r="I18" s="23">
        <v>0</v>
      </c>
      <c r="J18" s="6">
        <v>0</v>
      </c>
      <c r="K18" s="28">
        <f t="shared" ref="K18:K19" si="2">+I18*(1+J18)</f>
        <v>0</v>
      </c>
      <c r="L18" s="48"/>
      <c r="M18" s="21"/>
      <c r="O18" s="23">
        <f>+I18*B18</f>
        <v>0</v>
      </c>
      <c r="Q18" s="23"/>
      <c r="R18" s="37"/>
      <c r="S18" s="23">
        <f t="shared" ref="S18:S30" si="3">Q18*(1+R18)</f>
        <v>0</v>
      </c>
    </row>
    <row r="19" spans="1:19" ht="30" customHeight="1" x14ac:dyDescent="0.25">
      <c r="A19" s="16" t="s">
        <v>65</v>
      </c>
      <c r="B19" s="45"/>
      <c r="C19" s="44" t="s">
        <v>44</v>
      </c>
      <c r="D19" s="9"/>
      <c r="E19" s="20"/>
      <c r="F19" s="20"/>
      <c r="G19" s="20"/>
      <c r="H19" s="24" t="s">
        <v>53</v>
      </c>
      <c r="I19" s="23">
        <v>0</v>
      </c>
      <c r="J19" s="6">
        <v>0</v>
      </c>
      <c r="K19" s="28">
        <f t="shared" si="2"/>
        <v>0</v>
      </c>
      <c r="L19" s="48"/>
      <c r="M19" s="21"/>
      <c r="O19" s="23"/>
      <c r="Q19" s="23"/>
      <c r="R19" s="37"/>
      <c r="S19" s="23">
        <f t="shared" si="3"/>
        <v>0</v>
      </c>
    </row>
    <row r="20" spans="1:19" ht="96" customHeight="1" x14ac:dyDescent="0.25">
      <c r="A20" s="16" t="s">
        <v>67</v>
      </c>
      <c r="B20" s="45">
        <v>5</v>
      </c>
      <c r="C20" s="50" t="s">
        <v>12</v>
      </c>
      <c r="D20" s="9"/>
      <c r="E20" s="20"/>
      <c r="F20" s="20"/>
      <c r="G20" s="20"/>
      <c r="H20" s="24" t="s">
        <v>53</v>
      </c>
      <c r="I20" s="23">
        <v>0</v>
      </c>
      <c r="J20" s="6">
        <v>0</v>
      </c>
      <c r="K20" s="28">
        <f>+I20*(1+J20)</f>
        <v>0</v>
      </c>
      <c r="L20" s="48"/>
      <c r="M20" s="21"/>
      <c r="O20" s="23">
        <f>+I20*B20</f>
        <v>0</v>
      </c>
      <c r="Q20" s="23"/>
      <c r="R20" s="37"/>
      <c r="S20" s="23">
        <f t="shared" si="3"/>
        <v>0</v>
      </c>
    </row>
    <row r="21" spans="1:19" ht="30" customHeight="1" x14ac:dyDescent="0.25">
      <c r="A21" s="16" t="s">
        <v>66</v>
      </c>
      <c r="B21" s="45"/>
      <c r="C21" s="44" t="s">
        <v>44</v>
      </c>
      <c r="D21" s="9"/>
      <c r="E21" s="20"/>
      <c r="F21" s="20"/>
      <c r="G21" s="20"/>
      <c r="H21" s="24" t="s">
        <v>53</v>
      </c>
      <c r="I21" s="23">
        <v>0</v>
      </c>
      <c r="J21" s="6">
        <v>0</v>
      </c>
      <c r="K21" s="28">
        <f>+I21*(1+J21)</f>
        <v>0</v>
      </c>
      <c r="L21" s="48"/>
      <c r="M21" s="21"/>
      <c r="O21" s="23"/>
      <c r="Q21" s="23"/>
      <c r="R21" s="37"/>
      <c r="S21" s="23">
        <f t="shared" si="3"/>
        <v>0</v>
      </c>
    </row>
    <row r="22" spans="1:19" ht="30" customHeight="1" x14ac:dyDescent="0.25">
      <c r="A22" s="16" t="s">
        <v>68</v>
      </c>
      <c r="B22" s="45"/>
      <c r="C22" s="44" t="s">
        <v>44</v>
      </c>
      <c r="D22" s="9"/>
      <c r="E22" s="20"/>
      <c r="F22" s="20"/>
      <c r="G22" s="20"/>
      <c r="H22" s="24" t="s">
        <v>53</v>
      </c>
      <c r="I22" s="23">
        <v>0</v>
      </c>
      <c r="J22" s="6">
        <v>0</v>
      </c>
      <c r="K22" s="28">
        <f t="shared" ref="K22:K30" si="4">+I22*(1+J22)</f>
        <v>0</v>
      </c>
      <c r="L22" s="48"/>
      <c r="M22" s="21"/>
      <c r="O22" s="23"/>
      <c r="Q22" s="23"/>
      <c r="R22" s="37"/>
      <c r="S22" s="23">
        <f t="shared" si="3"/>
        <v>0</v>
      </c>
    </row>
    <row r="23" spans="1:19" ht="30" customHeight="1" x14ac:dyDescent="0.25">
      <c r="A23" s="16" t="s">
        <v>72</v>
      </c>
      <c r="B23" s="45"/>
      <c r="C23" s="44" t="s">
        <v>44</v>
      </c>
      <c r="D23" s="9"/>
      <c r="E23" s="20"/>
      <c r="F23" s="20"/>
      <c r="G23" s="20"/>
      <c r="H23" s="24" t="s">
        <v>53</v>
      </c>
      <c r="I23" s="23">
        <v>0</v>
      </c>
      <c r="J23" s="6">
        <v>0</v>
      </c>
      <c r="K23" s="28">
        <f t="shared" si="4"/>
        <v>0</v>
      </c>
      <c r="L23" s="48"/>
      <c r="M23" s="21"/>
      <c r="O23" s="23"/>
      <c r="Q23" s="23"/>
      <c r="R23" s="37"/>
      <c r="S23" s="23">
        <f t="shared" si="3"/>
        <v>0</v>
      </c>
    </row>
    <row r="24" spans="1:19" ht="30" customHeight="1" x14ac:dyDescent="0.25">
      <c r="A24" s="16" t="s">
        <v>61</v>
      </c>
      <c r="B24" s="45"/>
      <c r="C24" s="44" t="s">
        <v>44</v>
      </c>
      <c r="D24" s="9"/>
      <c r="E24" s="20"/>
      <c r="F24" s="20"/>
      <c r="G24" s="20"/>
      <c r="H24" s="24" t="s">
        <v>53</v>
      </c>
      <c r="I24" s="23">
        <v>0</v>
      </c>
      <c r="J24" s="6">
        <v>0</v>
      </c>
      <c r="K24" s="28">
        <f t="shared" si="4"/>
        <v>0</v>
      </c>
      <c r="L24" s="48"/>
      <c r="M24" s="21"/>
      <c r="O24" s="23"/>
      <c r="Q24" s="23"/>
      <c r="R24" s="37"/>
      <c r="S24" s="23">
        <f t="shared" si="3"/>
        <v>0</v>
      </c>
    </row>
    <row r="25" spans="1:19" ht="30" customHeight="1" x14ac:dyDescent="0.25">
      <c r="A25" s="16" t="s">
        <v>62</v>
      </c>
      <c r="B25" s="45"/>
      <c r="C25" s="44" t="s">
        <v>44</v>
      </c>
      <c r="D25" s="9"/>
      <c r="E25" s="20"/>
      <c r="F25" s="20"/>
      <c r="G25" s="20"/>
      <c r="H25" s="24" t="s">
        <v>53</v>
      </c>
      <c r="I25" s="23">
        <v>0</v>
      </c>
      <c r="J25" s="6">
        <v>0</v>
      </c>
      <c r="K25" s="28">
        <f t="shared" si="4"/>
        <v>0</v>
      </c>
      <c r="L25" s="48"/>
      <c r="M25" s="21"/>
      <c r="O25" s="23"/>
      <c r="Q25" s="23"/>
      <c r="R25" s="37"/>
      <c r="S25" s="23">
        <f t="shared" si="3"/>
        <v>0</v>
      </c>
    </row>
    <row r="26" spans="1:19" ht="30" customHeight="1" x14ac:dyDescent="0.25">
      <c r="A26" s="16" t="s">
        <v>115</v>
      </c>
      <c r="B26" s="45"/>
      <c r="C26" s="44" t="s">
        <v>44</v>
      </c>
      <c r="D26" s="9"/>
      <c r="E26" s="20"/>
      <c r="F26" s="20"/>
      <c r="G26" s="20"/>
      <c r="H26" s="24" t="s">
        <v>53</v>
      </c>
      <c r="I26" s="23">
        <v>0</v>
      </c>
      <c r="J26" s="6">
        <v>0</v>
      </c>
      <c r="K26" s="28">
        <f t="shared" si="4"/>
        <v>0</v>
      </c>
      <c r="L26" s="48"/>
      <c r="M26" s="21"/>
      <c r="O26" s="23"/>
      <c r="Q26" s="23"/>
      <c r="R26" s="37"/>
      <c r="S26" s="23">
        <f t="shared" si="3"/>
        <v>0</v>
      </c>
    </row>
    <row r="27" spans="1:19" ht="30" customHeight="1" x14ac:dyDescent="0.25">
      <c r="A27" s="16" t="s">
        <v>63</v>
      </c>
      <c r="B27" s="45"/>
      <c r="C27" s="44" t="s">
        <v>44</v>
      </c>
      <c r="D27" s="9"/>
      <c r="E27" s="20"/>
      <c r="F27" s="20"/>
      <c r="G27" s="20"/>
      <c r="H27" s="24" t="s">
        <v>53</v>
      </c>
      <c r="I27" s="23">
        <v>0</v>
      </c>
      <c r="J27" s="6">
        <v>0</v>
      </c>
      <c r="K27" s="28">
        <f t="shared" si="4"/>
        <v>0</v>
      </c>
      <c r="L27" s="48"/>
      <c r="M27" s="21"/>
      <c r="O27" s="23"/>
      <c r="Q27" s="23"/>
      <c r="R27" s="37"/>
      <c r="S27" s="23">
        <f t="shared" si="3"/>
        <v>0</v>
      </c>
    </row>
    <row r="28" spans="1:19" ht="30" customHeight="1" x14ac:dyDescent="0.25">
      <c r="A28" s="16" t="s">
        <v>70</v>
      </c>
      <c r="B28" s="45"/>
      <c r="C28" s="44" t="s">
        <v>44</v>
      </c>
      <c r="D28" s="9"/>
      <c r="E28" s="20"/>
      <c r="F28" s="20"/>
      <c r="G28" s="20"/>
      <c r="H28" s="24" t="s">
        <v>53</v>
      </c>
      <c r="I28" s="23">
        <v>0</v>
      </c>
      <c r="J28" s="6">
        <v>0</v>
      </c>
      <c r="K28" s="28">
        <f t="shared" si="4"/>
        <v>0</v>
      </c>
      <c r="L28" s="48"/>
      <c r="M28" s="21"/>
      <c r="O28" s="23"/>
      <c r="Q28" s="23"/>
      <c r="R28" s="37"/>
      <c r="S28" s="23">
        <f t="shared" si="3"/>
        <v>0</v>
      </c>
    </row>
    <row r="29" spans="1:19" ht="30" customHeight="1" x14ac:dyDescent="0.25">
      <c r="A29" s="16" t="s">
        <v>71</v>
      </c>
      <c r="B29" s="45"/>
      <c r="C29" s="44" t="s">
        <v>44</v>
      </c>
      <c r="D29" s="9"/>
      <c r="E29" s="20"/>
      <c r="F29" s="20"/>
      <c r="G29" s="20"/>
      <c r="H29" s="24" t="s">
        <v>53</v>
      </c>
      <c r="I29" s="23">
        <v>0</v>
      </c>
      <c r="J29" s="6">
        <v>0</v>
      </c>
      <c r="K29" s="28">
        <f t="shared" si="4"/>
        <v>0</v>
      </c>
      <c r="L29" s="48"/>
      <c r="M29" s="21"/>
      <c r="O29" s="23"/>
      <c r="Q29" s="23"/>
      <c r="R29" s="37"/>
      <c r="S29" s="23">
        <f t="shared" si="3"/>
        <v>0</v>
      </c>
    </row>
    <row r="30" spans="1:19" ht="30" customHeight="1" x14ac:dyDescent="0.25">
      <c r="A30" s="16"/>
      <c r="B30" s="45"/>
      <c r="C30" s="44" t="s">
        <v>44</v>
      </c>
      <c r="D30" s="9"/>
      <c r="E30" s="20"/>
      <c r="F30" s="20"/>
      <c r="G30" s="20"/>
      <c r="H30" s="24" t="s">
        <v>53</v>
      </c>
      <c r="I30" s="23">
        <v>0</v>
      </c>
      <c r="J30" s="6">
        <v>1</v>
      </c>
      <c r="K30" s="28">
        <f t="shared" si="4"/>
        <v>0</v>
      </c>
      <c r="L30" s="48"/>
      <c r="M30" s="21"/>
      <c r="O30" s="23"/>
      <c r="Q30" s="23"/>
      <c r="R30" s="37"/>
      <c r="S30" s="23">
        <f t="shared" si="3"/>
        <v>0</v>
      </c>
    </row>
    <row r="31" spans="1:19" ht="68.400000000000006" customHeight="1" x14ac:dyDescent="0.25">
      <c r="A31" s="19" t="s">
        <v>128</v>
      </c>
      <c r="B31" s="4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O31" s="9"/>
      <c r="Q31" s="9"/>
      <c r="R31" s="38"/>
      <c r="S31" s="9"/>
    </row>
    <row r="32" spans="1:19" ht="30" customHeight="1" x14ac:dyDescent="0.25">
      <c r="A32" s="43" t="s">
        <v>109</v>
      </c>
      <c r="B32" s="4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9" ht="30" customHeight="1" x14ac:dyDescent="0.25">
      <c r="A33" s="16" t="s">
        <v>69</v>
      </c>
      <c r="B33" s="45">
        <v>15</v>
      </c>
      <c r="C33" s="50" t="s">
        <v>12</v>
      </c>
      <c r="D33" s="9"/>
      <c r="E33" s="20"/>
      <c r="F33" s="20"/>
      <c r="G33" s="20"/>
      <c r="H33" s="24" t="s">
        <v>53</v>
      </c>
      <c r="I33" s="23">
        <v>0</v>
      </c>
      <c r="J33" s="6">
        <v>0</v>
      </c>
      <c r="K33" s="28">
        <f t="shared" ref="K33:K34" si="5">+I33*(1+J33)</f>
        <v>0</v>
      </c>
      <c r="L33" s="48"/>
      <c r="M33" s="21"/>
      <c r="O33" s="23">
        <f>+I33*B33</f>
        <v>0</v>
      </c>
      <c r="Q33" s="23"/>
      <c r="R33" s="37"/>
      <c r="S33" s="23">
        <f t="shared" ref="S33:S34" si="6">Q33*(1+R33)</f>
        <v>0</v>
      </c>
    </row>
    <row r="34" spans="1:19" ht="30" customHeight="1" x14ac:dyDescent="0.25">
      <c r="A34" s="16"/>
      <c r="B34" s="45"/>
      <c r="C34" s="44" t="s">
        <v>44</v>
      </c>
      <c r="D34" s="9"/>
      <c r="E34" s="20"/>
      <c r="F34" s="20"/>
      <c r="G34" s="20"/>
      <c r="H34" s="24" t="s">
        <v>53</v>
      </c>
      <c r="I34" s="23">
        <v>0</v>
      </c>
      <c r="J34" s="6">
        <v>0</v>
      </c>
      <c r="K34" s="28">
        <f t="shared" si="5"/>
        <v>0</v>
      </c>
      <c r="L34" s="48"/>
      <c r="M34" s="21"/>
      <c r="O34" s="23"/>
      <c r="Q34" s="23"/>
      <c r="R34" s="37"/>
      <c r="S34" s="23">
        <f t="shared" si="6"/>
        <v>0</v>
      </c>
    </row>
    <row r="35" spans="1:19" ht="71.400000000000006" customHeight="1" x14ac:dyDescent="0.25">
      <c r="A35" s="19" t="s">
        <v>129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O35" s="9"/>
      <c r="Q35" s="9"/>
      <c r="R35" s="38"/>
      <c r="S35" s="9"/>
    </row>
    <row r="36" spans="1:19" s="56" customFormat="1" x14ac:dyDescent="0.25">
      <c r="B36" s="71"/>
      <c r="I36" s="57"/>
      <c r="K36" s="58"/>
      <c r="L36" s="58"/>
    </row>
    <row r="37" spans="1:19" ht="60.6" customHeight="1" x14ac:dyDescent="0.25">
      <c r="A37" s="59" t="s">
        <v>112</v>
      </c>
      <c r="B37" s="46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9" ht="30" customHeight="1" x14ac:dyDescent="0.25">
      <c r="A38" s="16" t="s">
        <v>64</v>
      </c>
      <c r="B38" s="45">
        <v>60</v>
      </c>
      <c r="C38" s="50" t="s">
        <v>12</v>
      </c>
      <c r="D38" s="9"/>
      <c r="E38" s="20"/>
      <c r="F38" s="20"/>
      <c r="G38" s="20"/>
      <c r="H38" s="24" t="s">
        <v>53</v>
      </c>
      <c r="I38" s="23">
        <v>0</v>
      </c>
      <c r="J38" s="6">
        <v>0</v>
      </c>
      <c r="K38" s="28">
        <f t="shared" ref="K38" si="7">+I38*(1+J38)</f>
        <v>0</v>
      </c>
      <c r="L38" s="48"/>
      <c r="M38" s="21"/>
      <c r="O38" s="23">
        <f>+I38*B38</f>
        <v>0</v>
      </c>
      <c r="Q38" s="23"/>
      <c r="R38" s="37"/>
      <c r="S38" s="23">
        <f t="shared" ref="S38:S50" si="8">Q38*(1+R38)</f>
        <v>0</v>
      </c>
    </row>
    <row r="39" spans="1:19" ht="30" customHeight="1" x14ac:dyDescent="0.25">
      <c r="A39" s="16" t="s">
        <v>65</v>
      </c>
      <c r="B39" s="45"/>
      <c r="C39" s="44" t="s">
        <v>44</v>
      </c>
      <c r="D39" s="9"/>
      <c r="E39" s="20"/>
      <c r="F39" s="20"/>
      <c r="G39" s="20"/>
      <c r="H39" s="24" t="s">
        <v>53</v>
      </c>
      <c r="I39" s="23">
        <v>0</v>
      </c>
      <c r="J39" s="6">
        <v>0</v>
      </c>
      <c r="K39" s="28">
        <f t="shared" ref="K39" si="9">+I39*(1+J39)</f>
        <v>0</v>
      </c>
      <c r="L39" s="48"/>
      <c r="M39" s="21"/>
      <c r="O39" s="23">
        <f t="shared" ref="O39:O41" si="10">+I39*B39</f>
        <v>0</v>
      </c>
      <c r="Q39" s="23"/>
      <c r="R39" s="37"/>
      <c r="S39" s="23">
        <f t="shared" si="8"/>
        <v>0</v>
      </c>
    </row>
    <row r="40" spans="1:19" ht="30" customHeight="1" x14ac:dyDescent="0.25">
      <c r="A40" s="16" t="s">
        <v>67</v>
      </c>
      <c r="B40" s="45">
        <v>15</v>
      </c>
      <c r="C40" s="50" t="s">
        <v>12</v>
      </c>
      <c r="D40" s="9"/>
      <c r="E40" s="20"/>
      <c r="F40" s="20"/>
      <c r="G40" s="20"/>
      <c r="H40" s="24" t="s">
        <v>53</v>
      </c>
      <c r="I40" s="23">
        <v>0</v>
      </c>
      <c r="J40" s="6">
        <v>0</v>
      </c>
      <c r="K40" s="28">
        <f>+I40*(1+J40)</f>
        <v>0</v>
      </c>
      <c r="L40" s="48"/>
      <c r="M40" s="21"/>
      <c r="O40" s="23">
        <f t="shared" si="10"/>
        <v>0</v>
      </c>
      <c r="Q40" s="23"/>
      <c r="R40" s="37"/>
      <c r="S40" s="23">
        <f t="shared" si="8"/>
        <v>0</v>
      </c>
    </row>
    <row r="41" spans="1:19" ht="30" customHeight="1" x14ac:dyDescent="0.25">
      <c r="A41" s="16" t="s">
        <v>66</v>
      </c>
      <c r="B41" s="45"/>
      <c r="C41" s="44" t="s">
        <v>44</v>
      </c>
      <c r="D41" s="9"/>
      <c r="E41" s="20"/>
      <c r="F41" s="20"/>
      <c r="G41" s="20"/>
      <c r="H41" s="24" t="s">
        <v>53</v>
      </c>
      <c r="I41" s="23">
        <v>0</v>
      </c>
      <c r="J41" s="6">
        <v>0</v>
      </c>
      <c r="K41" s="28">
        <f>+I41*(1+J41)</f>
        <v>0</v>
      </c>
      <c r="L41" s="48"/>
      <c r="M41" s="21"/>
      <c r="O41" s="23">
        <f t="shared" si="10"/>
        <v>0</v>
      </c>
      <c r="Q41" s="23"/>
      <c r="R41" s="37"/>
      <c r="S41" s="23">
        <f t="shared" si="8"/>
        <v>0</v>
      </c>
    </row>
    <row r="42" spans="1:19" ht="30" customHeight="1" x14ac:dyDescent="0.25">
      <c r="A42" s="16" t="s">
        <v>68</v>
      </c>
      <c r="B42" s="45"/>
      <c r="C42" s="44" t="s">
        <v>44</v>
      </c>
      <c r="D42" s="9"/>
      <c r="E42" s="20"/>
      <c r="F42" s="20"/>
      <c r="G42" s="20"/>
      <c r="H42" s="24" t="s">
        <v>53</v>
      </c>
      <c r="I42" s="23">
        <v>0</v>
      </c>
      <c r="J42" s="6">
        <v>0</v>
      </c>
      <c r="K42" s="28">
        <f t="shared" ref="K42:K50" si="11">+I42*(1+J42)</f>
        <v>0</v>
      </c>
      <c r="L42" s="48"/>
      <c r="M42" s="21"/>
      <c r="O42" s="23"/>
      <c r="Q42" s="23"/>
      <c r="R42" s="37"/>
      <c r="S42" s="23">
        <f t="shared" si="8"/>
        <v>0</v>
      </c>
    </row>
    <row r="43" spans="1:19" ht="30" customHeight="1" x14ac:dyDescent="0.25">
      <c r="A43" s="16" t="s">
        <v>72</v>
      </c>
      <c r="B43" s="45"/>
      <c r="C43" s="44" t="s">
        <v>44</v>
      </c>
      <c r="D43" s="9"/>
      <c r="E43" s="20"/>
      <c r="F43" s="20"/>
      <c r="G43" s="20"/>
      <c r="H43" s="24" t="s">
        <v>53</v>
      </c>
      <c r="I43" s="23">
        <v>0</v>
      </c>
      <c r="J43" s="6">
        <v>0</v>
      </c>
      <c r="K43" s="28">
        <f t="shared" si="11"/>
        <v>0</v>
      </c>
      <c r="L43" s="48"/>
      <c r="M43" s="21"/>
      <c r="O43" s="23"/>
      <c r="Q43" s="23"/>
      <c r="R43" s="37"/>
      <c r="S43" s="23">
        <f t="shared" si="8"/>
        <v>0</v>
      </c>
    </row>
    <row r="44" spans="1:19" ht="30" customHeight="1" x14ac:dyDescent="0.25">
      <c r="A44" s="16" t="s">
        <v>61</v>
      </c>
      <c r="B44" s="45"/>
      <c r="C44" s="44" t="s">
        <v>44</v>
      </c>
      <c r="D44" s="9"/>
      <c r="E44" s="20"/>
      <c r="F44" s="20"/>
      <c r="G44" s="20"/>
      <c r="H44" s="24" t="s">
        <v>53</v>
      </c>
      <c r="I44" s="23">
        <v>0</v>
      </c>
      <c r="J44" s="6">
        <v>0</v>
      </c>
      <c r="K44" s="28">
        <f t="shared" si="11"/>
        <v>0</v>
      </c>
      <c r="L44" s="48"/>
      <c r="M44" s="21"/>
      <c r="O44" s="23"/>
      <c r="Q44" s="23"/>
      <c r="R44" s="37"/>
      <c r="S44" s="23">
        <f t="shared" si="8"/>
        <v>0</v>
      </c>
    </row>
    <row r="45" spans="1:19" ht="30" customHeight="1" x14ac:dyDescent="0.25">
      <c r="A45" s="16" t="s">
        <v>62</v>
      </c>
      <c r="B45" s="45">
        <v>2</v>
      </c>
      <c r="C45" s="50" t="s">
        <v>12</v>
      </c>
      <c r="D45" s="9"/>
      <c r="E45" s="20"/>
      <c r="F45" s="20"/>
      <c r="G45" s="20"/>
      <c r="H45" s="24" t="s">
        <v>53</v>
      </c>
      <c r="I45" s="23">
        <v>0</v>
      </c>
      <c r="J45" s="6">
        <v>0</v>
      </c>
      <c r="K45" s="28">
        <f t="shared" si="11"/>
        <v>0</v>
      </c>
      <c r="L45" s="48"/>
      <c r="M45" s="21"/>
      <c r="O45" s="23">
        <f>+I45*B45</f>
        <v>0</v>
      </c>
      <c r="Q45" s="23"/>
      <c r="R45" s="37"/>
      <c r="S45" s="23">
        <f t="shared" si="8"/>
        <v>0</v>
      </c>
    </row>
    <row r="46" spans="1:19" ht="30" customHeight="1" x14ac:dyDescent="0.25">
      <c r="A46" s="16" t="s">
        <v>115</v>
      </c>
      <c r="B46" s="45">
        <v>25</v>
      </c>
      <c r="C46" s="50" t="s">
        <v>12</v>
      </c>
      <c r="D46" s="9"/>
      <c r="E46" s="20"/>
      <c r="F46" s="20"/>
      <c r="G46" s="20"/>
      <c r="H46" s="24" t="s">
        <v>53</v>
      </c>
      <c r="I46" s="23">
        <v>0</v>
      </c>
      <c r="J46" s="6">
        <v>0</v>
      </c>
      <c r="K46" s="28">
        <f t="shared" si="11"/>
        <v>0</v>
      </c>
      <c r="L46" s="48"/>
      <c r="M46" s="21"/>
      <c r="O46" s="23">
        <f>+I46*B46</f>
        <v>0</v>
      </c>
      <c r="Q46" s="23"/>
      <c r="R46" s="37"/>
      <c r="S46" s="23">
        <f t="shared" si="8"/>
        <v>0</v>
      </c>
    </row>
    <row r="47" spans="1:19" ht="30" customHeight="1" x14ac:dyDescent="0.25">
      <c r="A47" s="16" t="s">
        <v>63</v>
      </c>
      <c r="B47" s="45"/>
      <c r="C47" s="44" t="s">
        <v>44</v>
      </c>
      <c r="D47" s="9"/>
      <c r="E47" s="20"/>
      <c r="F47" s="20"/>
      <c r="G47" s="20"/>
      <c r="H47" s="24" t="s">
        <v>53</v>
      </c>
      <c r="I47" s="23">
        <v>0</v>
      </c>
      <c r="J47" s="6">
        <v>0</v>
      </c>
      <c r="K47" s="28">
        <f t="shared" si="11"/>
        <v>0</v>
      </c>
      <c r="L47" s="48"/>
      <c r="M47" s="21"/>
      <c r="O47" s="23"/>
      <c r="Q47" s="23"/>
      <c r="R47" s="37"/>
      <c r="S47" s="23">
        <f t="shared" si="8"/>
        <v>0</v>
      </c>
    </row>
    <row r="48" spans="1:19" ht="30" customHeight="1" x14ac:dyDescent="0.25">
      <c r="A48" s="16" t="s">
        <v>70</v>
      </c>
      <c r="B48" s="45"/>
      <c r="C48" s="44" t="s">
        <v>44</v>
      </c>
      <c r="D48" s="9"/>
      <c r="E48" s="20"/>
      <c r="F48" s="20"/>
      <c r="G48" s="20"/>
      <c r="H48" s="24" t="s">
        <v>53</v>
      </c>
      <c r="I48" s="23">
        <v>0</v>
      </c>
      <c r="J48" s="6">
        <v>0</v>
      </c>
      <c r="K48" s="28">
        <f t="shared" si="11"/>
        <v>0</v>
      </c>
      <c r="L48" s="48"/>
      <c r="M48" s="21"/>
      <c r="O48" s="23"/>
      <c r="Q48" s="23"/>
      <c r="R48" s="37"/>
      <c r="S48" s="23">
        <f t="shared" si="8"/>
        <v>0</v>
      </c>
    </row>
    <row r="49" spans="1:19" ht="30" customHeight="1" x14ac:dyDescent="0.25">
      <c r="A49" s="16" t="s">
        <v>71</v>
      </c>
      <c r="B49" s="45"/>
      <c r="C49" s="44" t="s">
        <v>44</v>
      </c>
      <c r="D49" s="9"/>
      <c r="E49" s="20"/>
      <c r="F49" s="20"/>
      <c r="G49" s="20"/>
      <c r="H49" s="24" t="s">
        <v>53</v>
      </c>
      <c r="I49" s="23">
        <v>0</v>
      </c>
      <c r="J49" s="6">
        <v>0</v>
      </c>
      <c r="K49" s="28">
        <f t="shared" si="11"/>
        <v>0</v>
      </c>
      <c r="L49" s="48"/>
      <c r="M49" s="21"/>
      <c r="O49" s="23"/>
      <c r="Q49" s="23"/>
      <c r="R49" s="37"/>
      <c r="S49" s="23">
        <f t="shared" si="8"/>
        <v>0</v>
      </c>
    </row>
    <row r="50" spans="1:19" ht="30" customHeight="1" x14ac:dyDescent="0.25">
      <c r="A50" s="16"/>
      <c r="B50" s="45"/>
      <c r="C50" s="44" t="s">
        <v>44</v>
      </c>
      <c r="D50" s="9"/>
      <c r="E50" s="20"/>
      <c r="F50" s="20"/>
      <c r="G50" s="20"/>
      <c r="H50" s="24" t="s">
        <v>53</v>
      </c>
      <c r="I50" s="23">
        <v>0</v>
      </c>
      <c r="J50" s="6">
        <v>1</v>
      </c>
      <c r="K50" s="28">
        <f t="shared" si="11"/>
        <v>0</v>
      </c>
      <c r="L50" s="48"/>
      <c r="M50" s="21"/>
      <c r="O50" s="23"/>
      <c r="Q50" s="23"/>
      <c r="R50" s="37"/>
      <c r="S50" s="23">
        <f t="shared" si="8"/>
        <v>0</v>
      </c>
    </row>
    <row r="51" spans="1:19" ht="68.400000000000006" customHeight="1" x14ac:dyDescent="0.25">
      <c r="A51" s="19" t="s">
        <v>130</v>
      </c>
      <c r="B51" s="4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O51" s="9"/>
      <c r="Q51" s="9"/>
      <c r="R51" s="38"/>
      <c r="S51" s="9"/>
    </row>
    <row r="52" spans="1:19" ht="30" customHeight="1" x14ac:dyDescent="0.25">
      <c r="A52" s="43" t="s">
        <v>110</v>
      </c>
      <c r="B52" s="46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9" ht="30" customHeight="1" x14ac:dyDescent="0.25">
      <c r="A53" s="16" t="s">
        <v>69</v>
      </c>
      <c r="B53" s="45">
        <v>50</v>
      </c>
      <c r="C53" s="50" t="s">
        <v>12</v>
      </c>
      <c r="D53" s="9"/>
      <c r="E53" s="20"/>
      <c r="F53" s="20"/>
      <c r="G53" s="20"/>
      <c r="H53" s="24" t="s">
        <v>53</v>
      </c>
      <c r="I53" s="23">
        <v>0</v>
      </c>
      <c r="J53" s="6">
        <v>0</v>
      </c>
      <c r="K53" s="28">
        <f t="shared" ref="K53:K54" si="12">+I53*(1+J53)</f>
        <v>0</v>
      </c>
      <c r="L53" s="48"/>
      <c r="M53" s="21"/>
      <c r="O53" s="23">
        <f>+I53*B53</f>
        <v>0</v>
      </c>
      <c r="Q53" s="23"/>
      <c r="R53" s="37"/>
      <c r="S53" s="23">
        <f t="shared" ref="S53:S54" si="13">Q53*(1+R53)</f>
        <v>0</v>
      </c>
    </row>
    <row r="54" spans="1:19" ht="30" customHeight="1" x14ac:dyDescent="0.25">
      <c r="A54" s="16"/>
      <c r="B54" s="45"/>
      <c r="C54" s="44" t="s">
        <v>44</v>
      </c>
      <c r="D54" s="9"/>
      <c r="E54" s="20"/>
      <c r="F54" s="20"/>
      <c r="G54" s="20"/>
      <c r="H54" s="24" t="s">
        <v>53</v>
      </c>
      <c r="I54" s="23">
        <v>0</v>
      </c>
      <c r="J54" s="6">
        <v>0</v>
      </c>
      <c r="K54" s="28">
        <f t="shared" si="12"/>
        <v>0</v>
      </c>
      <c r="L54" s="48"/>
      <c r="M54" s="21"/>
      <c r="O54" s="23"/>
      <c r="Q54" s="23"/>
      <c r="R54" s="37"/>
      <c r="S54" s="23">
        <f t="shared" si="13"/>
        <v>0</v>
      </c>
    </row>
    <row r="55" spans="1:19" ht="71.400000000000006" customHeight="1" x14ac:dyDescent="0.25">
      <c r="A55" s="19" t="s">
        <v>131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O55" s="9"/>
      <c r="Q55" s="9"/>
      <c r="R55" s="38"/>
      <c r="S55" s="9"/>
    </row>
    <row r="56" spans="1:19" s="56" customFormat="1" x14ac:dyDescent="0.25">
      <c r="B56" s="71"/>
      <c r="I56" s="57"/>
      <c r="K56" s="58"/>
      <c r="L56" s="58"/>
    </row>
    <row r="57" spans="1:19" ht="60.6" customHeight="1" x14ac:dyDescent="0.25">
      <c r="A57" s="59" t="s">
        <v>113</v>
      </c>
      <c r="B57" s="46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9" ht="30" customHeight="1" x14ac:dyDescent="0.25">
      <c r="A58" s="16" t="s">
        <v>64</v>
      </c>
      <c r="B58" s="45">
        <v>25</v>
      </c>
      <c r="C58" s="50" t="s">
        <v>12</v>
      </c>
      <c r="D58" s="9"/>
      <c r="E58" s="20"/>
      <c r="F58" s="20"/>
      <c r="G58" s="20"/>
      <c r="H58" s="24" t="s">
        <v>53</v>
      </c>
      <c r="I58" s="23">
        <v>0</v>
      </c>
      <c r="J58" s="6">
        <v>0</v>
      </c>
      <c r="K58" s="28">
        <f t="shared" ref="K58" si="14">+I58*(1+J58)</f>
        <v>0</v>
      </c>
      <c r="L58" s="48"/>
      <c r="M58" s="21"/>
      <c r="O58" s="23">
        <f>+I58*B58</f>
        <v>0</v>
      </c>
      <c r="Q58" s="23"/>
      <c r="R58" s="37"/>
      <c r="S58" s="23">
        <f t="shared" ref="S58:S70" si="15">Q58*(1+R58)</f>
        <v>0</v>
      </c>
    </row>
    <row r="59" spans="1:19" ht="30" customHeight="1" x14ac:dyDescent="0.25">
      <c r="A59" s="16" t="s">
        <v>65</v>
      </c>
      <c r="B59" s="45"/>
      <c r="C59" s="44" t="s">
        <v>44</v>
      </c>
      <c r="D59" s="9"/>
      <c r="E59" s="20"/>
      <c r="F59" s="20"/>
      <c r="G59" s="20"/>
      <c r="H59" s="24" t="s">
        <v>53</v>
      </c>
      <c r="I59" s="23">
        <v>0</v>
      </c>
      <c r="J59" s="6">
        <v>0</v>
      </c>
      <c r="K59" s="28">
        <f t="shared" ref="K59" si="16">+I59*(1+J59)</f>
        <v>0</v>
      </c>
      <c r="L59" s="48"/>
      <c r="M59" s="21"/>
      <c r="O59" s="23">
        <f t="shared" ref="O59:O61" si="17">+I59*B59</f>
        <v>0</v>
      </c>
      <c r="Q59" s="23"/>
      <c r="R59" s="37"/>
      <c r="S59" s="23">
        <f t="shared" si="15"/>
        <v>0</v>
      </c>
    </row>
    <row r="60" spans="1:19" ht="30" customHeight="1" x14ac:dyDescent="0.25">
      <c r="A60" s="16" t="s">
        <v>67</v>
      </c>
      <c r="B60" s="45">
        <v>5</v>
      </c>
      <c r="C60" s="50" t="s">
        <v>12</v>
      </c>
      <c r="D60" s="9"/>
      <c r="E60" s="20"/>
      <c r="F60" s="20"/>
      <c r="G60" s="20"/>
      <c r="H60" s="24" t="s">
        <v>53</v>
      </c>
      <c r="I60" s="23">
        <v>0</v>
      </c>
      <c r="J60" s="6">
        <v>0</v>
      </c>
      <c r="K60" s="28">
        <f>+I60*(1+J60)</f>
        <v>0</v>
      </c>
      <c r="L60" s="48"/>
      <c r="M60" s="21"/>
      <c r="O60" s="23">
        <f t="shared" si="17"/>
        <v>0</v>
      </c>
      <c r="Q60" s="23"/>
      <c r="R60" s="37"/>
      <c r="S60" s="23">
        <f t="shared" si="15"/>
        <v>0</v>
      </c>
    </row>
    <row r="61" spans="1:19" ht="30" customHeight="1" x14ac:dyDescent="0.25">
      <c r="A61" s="16" t="s">
        <v>66</v>
      </c>
      <c r="B61" s="45"/>
      <c r="C61" s="44" t="s">
        <v>44</v>
      </c>
      <c r="D61" s="9"/>
      <c r="E61" s="20"/>
      <c r="F61" s="20"/>
      <c r="G61" s="20"/>
      <c r="H61" s="24" t="s">
        <v>53</v>
      </c>
      <c r="I61" s="23">
        <v>0</v>
      </c>
      <c r="J61" s="6">
        <v>0</v>
      </c>
      <c r="K61" s="28">
        <f>+I61*(1+J61)</f>
        <v>0</v>
      </c>
      <c r="L61" s="48"/>
      <c r="M61" s="21"/>
      <c r="O61" s="23">
        <f t="shared" si="17"/>
        <v>0</v>
      </c>
      <c r="Q61" s="23"/>
      <c r="R61" s="37"/>
      <c r="S61" s="23">
        <f t="shared" si="15"/>
        <v>0</v>
      </c>
    </row>
    <row r="62" spans="1:19" ht="30" customHeight="1" x14ac:dyDescent="0.25">
      <c r="A62" s="16" t="s">
        <v>68</v>
      </c>
      <c r="B62" s="45"/>
      <c r="C62" s="44" t="s">
        <v>44</v>
      </c>
      <c r="D62" s="9"/>
      <c r="E62" s="20"/>
      <c r="F62" s="20"/>
      <c r="G62" s="20"/>
      <c r="H62" s="24" t="s">
        <v>53</v>
      </c>
      <c r="I62" s="23">
        <v>0</v>
      </c>
      <c r="J62" s="6">
        <v>0</v>
      </c>
      <c r="K62" s="28">
        <f t="shared" ref="K62:K70" si="18">+I62*(1+J62)</f>
        <v>0</v>
      </c>
      <c r="L62" s="48"/>
      <c r="M62" s="21"/>
      <c r="O62" s="23"/>
      <c r="Q62" s="23"/>
      <c r="R62" s="37"/>
      <c r="S62" s="23">
        <f t="shared" si="15"/>
        <v>0</v>
      </c>
    </row>
    <row r="63" spans="1:19" ht="30" customHeight="1" x14ac:dyDescent="0.25">
      <c r="A63" s="16" t="s">
        <v>72</v>
      </c>
      <c r="B63" s="45"/>
      <c r="C63" s="44" t="s">
        <v>44</v>
      </c>
      <c r="D63" s="9"/>
      <c r="E63" s="20"/>
      <c r="F63" s="20"/>
      <c r="G63" s="20"/>
      <c r="H63" s="24" t="s">
        <v>53</v>
      </c>
      <c r="I63" s="23">
        <v>0</v>
      </c>
      <c r="J63" s="6">
        <v>0</v>
      </c>
      <c r="K63" s="28">
        <f t="shared" si="18"/>
        <v>0</v>
      </c>
      <c r="L63" s="48"/>
      <c r="M63" s="21"/>
      <c r="O63" s="23"/>
      <c r="Q63" s="23"/>
      <c r="R63" s="37"/>
      <c r="S63" s="23">
        <f t="shared" si="15"/>
        <v>0</v>
      </c>
    </row>
    <row r="64" spans="1:19" ht="30" customHeight="1" x14ac:dyDescent="0.25">
      <c r="A64" s="16" t="s">
        <v>61</v>
      </c>
      <c r="B64" s="45"/>
      <c r="C64" s="44" t="s">
        <v>44</v>
      </c>
      <c r="D64" s="9"/>
      <c r="E64" s="20"/>
      <c r="F64" s="20"/>
      <c r="G64" s="20"/>
      <c r="H64" s="24" t="s">
        <v>53</v>
      </c>
      <c r="I64" s="23">
        <v>0</v>
      </c>
      <c r="J64" s="6">
        <v>0</v>
      </c>
      <c r="K64" s="28">
        <f t="shared" si="18"/>
        <v>0</v>
      </c>
      <c r="L64" s="48"/>
      <c r="M64" s="21"/>
      <c r="O64" s="23"/>
      <c r="Q64" s="23"/>
      <c r="R64" s="37"/>
      <c r="S64" s="23">
        <f t="shared" si="15"/>
        <v>0</v>
      </c>
    </row>
    <row r="65" spans="1:19" ht="103.8" customHeight="1" x14ac:dyDescent="0.25">
      <c r="A65" s="16" t="s">
        <v>62</v>
      </c>
      <c r="B65" s="45">
        <v>5</v>
      </c>
      <c r="C65" s="50" t="s">
        <v>12</v>
      </c>
      <c r="D65" s="9"/>
      <c r="E65" s="20"/>
      <c r="F65" s="20"/>
      <c r="G65" s="20"/>
      <c r="H65" s="24" t="s">
        <v>53</v>
      </c>
      <c r="I65" s="23">
        <v>0</v>
      </c>
      <c r="J65" s="6">
        <v>0</v>
      </c>
      <c r="K65" s="28">
        <f t="shared" si="18"/>
        <v>0</v>
      </c>
      <c r="L65" s="48"/>
      <c r="M65" s="21"/>
      <c r="O65" s="23">
        <f>+I65*B65</f>
        <v>0</v>
      </c>
      <c r="Q65" s="23"/>
      <c r="R65" s="37"/>
      <c r="S65" s="23">
        <f t="shared" si="15"/>
        <v>0</v>
      </c>
    </row>
    <row r="66" spans="1:19" ht="30" customHeight="1" x14ac:dyDescent="0.25">
      <c r="A66" s="16" t="s">
        <v>115</v>
      </c>
      <c r="B66" s="45">
        <v>20</v>
      </c>
      <c r="C66" s="50" t="s">
        <v>12</v>
      </c>
      <c r="D66" s="9"/>
      <c r="E66" s="20"/>
      <c r="F66" s="20"/>
      <c r="G66" s="20"/>
      <c r="H66" s="24" t="s">
        <v>53</v>
      </c>
      <c r="I66" s="23">
        <v>0</v>
      </c>
      <c r="J66" s="6">
        <v>0</v>
      </c>
      <c r="K66" s="28">
        <f t="shared" si="18"/>
        <v>0</v>
      </c>
      <c r="L66" s="48"/>
      <c r="M66" s="21"/>
      <c r="O66" s="23">
        <f>+I66*B66</f>
        <v>0</v>
      </c>
      <c r="Q66" s="23"/>
      <c r="R66" s="37"/>
      <c r="S66" s="23">
        <f t="shared" si="15"/>
        <v>0</v>
      </c>
    </row>
    <row r="67" spans="1:19" ht="30" customHeight="1" x14ac:dyDescent="0.25">
      <c r="A67" s="16" t="s">
        <v>63</v>
      </c>
      <c r="B67" s="45"/>
      <c r="C67" s="44" t="s">
        <v>44</v>
      </c>
      <c r="D67" s="9"/>
      <c r="E67" s="20"/>
      <c r="F67" s="20"/>
      <c r="G67" s="20"/>
      <c r="H67" s="24" t="s">
        <v>53</v>
      </c>
      <c r="I67" s="23">
        <v>0</v>
      </c>
      <c r="J67" s="6">
        <v>0</v>
      </c>
      <c r="K67" s="28">
        <f t="shared" si="18"/>
        <v>0</v>
      </c>
      <c r="L67" s="48"/>
      <c r="M67" s="21"/>
      <c r="O67" s="23"/>
      <c r="Q67" s="23"/>
      <c r="R67" s="37"/>
      <c r="S67" s="23">
        <f t="shared" si="15"/>
        <v>0</v>
      </c>
    </row>
    <row r="68" spans="1:19" ht="30" customHeight="1" x14ac:dyDescent="0.25">
      <c r="A68" s="16" t="s">
        <v>70</v>
      </c>
      <c r="B68" s="45"/>
      <c r="C68" s="44" t="s">
        <v>44</v>
      </c>
      <c r="D68" s="9"/>
      <c r="E68" s="20"/>
      <c r="F68" s="20"/>
      <c r="G68" s="20"/>
      <c r="H68" s="24" t="s">
        <v>53</v>
      </c>
      <c r="I68" s="23">
        <v>0</v>
      </c>
      <c r="J68" s="6">
        <v>0</v>
      </c>
      <c r="K68" s="28">
        <f t="shared" si="18"/>
        <v>0</v>
      </c>
      <c r="L68" s="48"/>
      <c r="M68" s="21"/>
      <c r="O68" s="23"/>
      <c r="Q68" s="23"/>
      <c r="R68" s="37"/>
      <c r="S68" s="23">
        <f t="shared" si="15"/>
        <v>0</v>
      </c>
    </row>
    <row r="69" spans="1:19" ht="30" customHeight="1" x14ac:dyDescent="0.25">
      <c r="A69" s="16" t="s">
        <v>71</v>
      </c>
      <c r="B69" s="45"/>
      <c r="C69" s="44" t="s">
        <v>44</v>
      </c>
      <c r="D69" s="9"/>
      <c r="E69" s="20"/>
      <c r="F69" s="20"/>
      <c r="G69" s="20"/>
      <c r="H69" s="24" t="s">
        <v>53</v>
      </c>
      <c r="I69" s="23">
        <v>0</v>
      </c>
      <c r="J69" s="6">
        <v>0</v>
      </c>
      <c r="K69" s="28">
        <f t="shared" si="18"/>
        <v>0</v>
      </c>
      <c r="L69" s="48"/>
      <c r="M69" s="21"/>
      <c r="O69" s="23"/>
      <c r="Q69" s="23"/>
      <c r="R69" s="37"/>
      <c r="S69" s="23">
        <f t="shared" si="15"/>
        <v>0</v>
      </c>
    </row>
    <row r="70" spans="1:19" ht="30" customHeight="1" x14ac:dyDescent="0.25">
      <c r="A70" s="16"/>
      <c r="B70" s="45"/>
      <c r="C70" s="44" t="s">
        <v>44</v>
      </c>
      <c r="D70" s="9"/>
      <c r="E70" s="20"/>
      <c r="F70" s="20"/>
      <c r="G70" s="20"/>
      <c r="H70" s="24" t="s">
        <v>53</v>
      </c>
      <c r="I70" s="23">
        <v>0</v>
      </c>
      <c r="J70" s="6">
        <v>1</v>
      </c>
      <c r="K70" s="28">
        <f t="shared" si="18"/>
        <v>0</v>
      </c>
      <c r="L70" s="48"/>
      <c r="M70" s="21"/>
      <c r="O70" s="23"/>
      <c r="Q70" s="23"/>
      <c r="R70" s="37"/>
      <c r="S70" s="23">
        <f t="shared" si="15"/>
        <v>0</v>
      </c>
    </row>
    <row r="71" spans="1:19" ht="68.400000000000006" customHeight="1" x14ac:dyDescent="0.25">
      <c r="A71" s="19" t="s">
        <v>130</v>
      </c>
      <c r="B71" s="4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O71" s="9"/>
      <c r="Q71" s="9"/>
      <c r="R71" s="38"/>
      <c r="S71" s="9"/>
    </row>
    <row r="72" spans="1:19" ht="30" customHeight="1" x14ac:dyDescent="0.25">
      <c r="A72" s="43" t="s">
        <v>111</v>
      </c>
      <c r="B72" s="46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9" ht="30" customHeight="1" x14ac:dyDescent="0.25">
      <c r="A73" s="16" t="s">
        <v>69</v>
      </c>
      <c r="B73" s="45">
        <v>25</v>
      </c>
      <c r="C73" s="50" t="s">
        <v>12</v>
      </c>
      <c r="D73" s="9"/>
      <c r="E73" s="20"/>
      <c r="F73" s="20"/>
      <c r="G73" s="20"/>
      <c r="H73" s="24" t="s">
        <v>53</v>
      </c>
      <c r="I73" s="23">
        <v>0</v>
      </c>
      <c r="J73" s="6">
        <v>0</v>
      </c>
      <c r="K73" s="28">
        <f t="shared" ref="K73:K74" si="19">+I73*(1+J73)</f>
        <v>0</v>
      </c>
      <c r="L73" s="48"/>
      <c r="M73" s="21"/>
      <c r="O73" s="23">
        <f>+I73*B73</f>
        <v>0</v>
      </c>
      <c r="Q73" s="23"/>
      <c r="R73" s="37"/>
      <c r="S73" s="23">
        <f t="shared" ref="S73:S74" si="20">Q73*(1+R73)</f>
        <v>0</v>
      </c>
    </row>
    <row r="74" spans="1:19" ht="30" customHeight="1" x14ac:dyDescent="0.25">
      <c r="A74" s="16"/>
      <c r="B74" s="45"/>
      <c r="C74" s="44" t="s">
        <v>44</v>
      </c>
      <c r="D74" s="9"/>
      <c r="E74" s="20"/>
      <c r="F74" s="20"/>
      <c r="G74" s="20"/>
      <c r="H74" s="24" t="s">
        <v>53</v>
      </c>
      <c r="I74" s="23">
        <v>0</v>
      </c>
      <c r="J74" s="6">
        <v>0</v>
      </c>
      <c r="K74" s="28">
        <f t="shared" si="19"/>
        <v>0</v>
      </c>
      <c r="L74" s="48"/>
      <c r="M74" s="21"/>
      <c r="O74" s="23"/>
      <c r="Q74" s="23"/>
      <c r="R74" s="37"/>
      <c r="S74" s="23">
        <f t="shared" si="20"/>
        <v>0</v>
      </c>
    </row>
    <row r="75" spans="1:19" ht="71.400000000000006" customHeight="1" x14ac:dyDescent="0.25">
      <c r="A75" s="19" t="s">
        <v>132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O75" s="9"/>
      <c r="Q75" s="9"/>
      <c r="R75" s="38"/>
      <c r="S75" s="9"/>
    </row>
    <row r="76" spans="1:19" s="56" customFormat="1" x14ac:dyDescent="0.25">
      <c r="B76" s="71"/>
      <c r="I76" s="57"/>
      <c r="K76" s="58"/>
      <c r="L76" s="58"/>
    </row>
  </sheetData>
  <mergeCells count="3">
    <mergeCell ref="A1:C1"/>
    <mergeCell ref="E1:M1"/>
    <mergeCell ref="A5:C5"/>
  </mergeCells>
  <dataValidations count="1">
    <dataValidation type="decimal" allowBlank="1" showInputMessage="1" showErrorMessage="1" sqref="I1:L1 I4:L4 I18:L30 L5:L15 I5:K5 I32:L34 I36:L36 I7:K15 I38:L50 I58:L70 I56:L56 I76:L76 I52:L54 I77:L1048576 I72:L74" xr:uid="{84C3A0E8-A511-45C2-A579-2B1CF1CDF054}">
      <formula1>0</formula1>
      <formula2>222222222222</formula2>
    </dataValidation>
  </dataValidations>
  <pageMargins left="0.7" right="0.7" top="0.75" bottom="0.75" header="0.3" footer="0.3"/>
  <pageSetup paperSize="9" scale="18" orientation="portrait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1EC16-6CE3-4CE2-AC52-AAE1B5368AF5}">
  <dimension ref="A1:S114"/>
  <sheetViews>
    <sheetView showGridLines="0" tabSelected="1" topLeftCell="A86" zoomScale="55" zoomScaleNormal="55" zoomScaleSheetLayoutView="55" workbookViewId="0">
      <selection activeCell="A45" sqref="A45:A50"/>
    </sheetView>
  </sheetViews>
  <sheetFormatPr baseColWidth="10" defaultColWidth="11.5546875" defaultRowHeight="15" x14ac:dyDescent="0.25"/>
  <cols>
    <col min="1" max="1" width="96.6640625" style="1" customWidth="1"/>
    <col min="2" max="2" width="38.5546875" style="1" customWidth="1"/>
    <col min="3" max="3" width="34.6640625" style="1" customWidth="1"/>
    <col min="4" max="4" width="29.6640625" style="14" customWidth="1"/>
    <col min="5" max="5" width="25.6640625" style="1" customWidth="1"/>
    <col min="6" max="6" width="12.33203125" style="1" customWidth="1"/>
    <col min="7" max="8" width="33.88671875" style="1" customWidth="1"/>
    <col min="9" max="9" width="38.33203125" style="26" customWidth="1"/>
    <col min="10" max="10" width="11.5546875" style="1"/>
    <col min="11" max="11" width="29" style="32" customWidth="1"/>
    <col min="12" max="12" width="54.109375" style="1" customWidth="1"/>
    <col min="13" max="13" width="11.5546875" style="1"/>
    <col min="14" max="14" width="56.5546875" style="1" customWidth="1"/>
    <col min="15" max="15" width="13" style="1" bestFit="1" customWidth="1"/>
    <col min="16" max="16" width="11.6640625" style="1" bestFit="1" customWidth="1"/>
    <col min="17" max="17" width="33.33203125" style="1" customWidth="1"/>
    <col min="18" max="18" width="28.21875" style="1" customWidth="1"/>
    <col min="19" max="19" width="27.88671875" style="1" customWidth="1"/>
    <col min="20" max="16384" width="11.5546875" style="1"/>
  </cols>
  <sheetData>
    <row r="1" spans="1:19" s="4" customFormat="1" ht="202.2" customHeight="1" x14ac:dyDescent="0.7">
      <c r="A1" s="76" t="s">
        <v>107</v>
      </c>
      <c r="B1" s="76">
        <v>0</v>
      </c>
      <c r="C1" s="76">
        <v>0</v>
      </c>
      <c r="D1" s="12"/>
      <c r="E1" s="77" t="s">
        <v>2</v>
      </c>
      <c r="F1" s="78">
        <v>0</v>
      </c>
      <c r="G1" s="78">
        <v>0</v>
      </c>
      <c r="H1" s="78">
        <v>0</v>
      </c>
      <c r="I1" s="78">
        <v>0</v>
      </c>
      <c r="J1" s="78">
        <v>0</v>
      </c>
      <c r="K1" s="78">
        <v>0</v>
      </c>
      <c r="L1" s="79">
        <v>0</v>
      </c>
      <c r="N1" s="70" t="s">
        <v>42</v>
      </c>
      <c r="Q1" s="36" t="s">
        <v>31</v>
      </c>
    </row>
    <row r="2" spans="1:19" s="3" customFormat="1" ht="207.6" customHeight="1" x14ac:dyDescent="0.25">
      <c r="A2" s="7" t="s">
        <v>22</v>
      </c>
      <c r="B2" s="2" t="s">
        <v>123</v>
      </c>
      <c r="C2" s="2" t="s">
        <v>13</v>
      </c>
      <c r="D2" s="12"/>
      <c r="E2" s="2" t="s">
        <v>1</v>
      </c>
      <c r="F2" s="24" t="s">
        <v>0</v>
      </c>
      <c r="G2" s="2" t="s">
        <v>11</v>
      </c>
      <c r="H2" s="2" t="s">
        <v>25</v>
      </c>
      <c r="I2" s="31" t="s">
        <v>26</v>
      </c>
      <c r="J2" s="2" t="s">
        <v>3</v>
      </c>
      <c r="K2" s="27" t="s">
        <v>14</v>
      </c>
      <c r="L2" s="2" t="s">
        <v>60</v>
      </c>
      <c r="N2" s="42" t="s">
        <v>41</v>
      </c>
      <c r="Q2" s="31" t="s">
        <v>32</v>
      </c>
      <c r="R2" s="31" t="s">
        <v>33</v>
      </c>
      <c r="S2" s="31" t="s">
        <v>36</v>
      </c>
    </row>
    <row r="3" spans="1:19" ht="93" customHeight="1" x14ac:dyDescent="0.25">
      <c r="A3" s="24" t="s">
        <v>6</v>
      </c>
      <c r="B3" s="24" t="s">
        <v>21</v>
      </c>
      <c r="C3" s="24" t="s">
        <v>6</v>
      </c>
      <c r="D3" s="8"/>
      <c r="E3" s="24" t="s">
        <v>6</v>
      </c>
      <c r="F3" s="24" t="s">
        <v>6</v>
      </c>
      <c r="G3" s="24" t="s">
        <v>6</v>
      </c>
      <c r="H3" s="2" t="s">
        <v>108</v>
      </c>
      <c r="I3" s="34" t="s">
        <v>5</v>
      </c>
      <c r="J3" s="24" t="s">
        <v>4</v>
      </c>
      <c r="K3" s="28" t="s">
        <v>7</v>
      </c>
      <c r="L3" s="24" t="s">
        <v>97</v>
      </c>
      <c r="N3" s="34" t="s">
        <v>5</v>
      </c>
      <c r="Q3" s="34" t="s">
        <v>5</v>
      </c>
      <c r="R3" s="34" t="s">
        <v>4</v>
      </c>
      <c r="S3" s="34" t="s">
        <v>5</v>
      </c>
    </row>
    <row r="4" spans="1:19" s="14" customFormat="1" ht="22.2" customHeight="1" x14ac:dyDescent="0.25">
      <c r="A4" s="8"/>
      <c r="B4" s="8"/>
      <c r="C4" s="8"/>
      <c r="D4" s="8"/>
      <c r="E4" s="9"/>
      <c r="F4" s="9"/>
      <c r="G4" s="9"/>
      <c r="H4" s="9"/>
      <c r="I4" s="25"/>
      <c r="J4" s="9"/>
      <c r="K4" s="29"/>
      <c r="L4" s="9"/>
      <c r="N4" s="34">
        <f>SUM(N6:N114)</f>
        <v>0</v>
      </c>
      <c r="Q4" s="25" t="s">
        <v>37</v>
      </c>
      <c r="R4" s="14" t="s">
        <v>40</v>
      </c>
      <c r="S4" s="25" t="s">
        <v>38</v>
      </c>
    </row>
    <row r="5" spans="1:19" s="14" customFormat="1" ht="140.4" customHeight="1" x14ac:dyDescent="0.25">
      <c r="A5" s="73" t="s">
        <v>100</v>
      </c>
      <c r="B5" s="74"/>
      <c r="C5" s="75"/>
      <c r="D5" s="9"/>
      <c r="E5" s="8"/>
      <c r="F5" s="8"/>
      <c r="G5" s="8"/>
      <c r="H5" s="33" t="s">
        <v>20</v>
      </c>
      <c r="I5" s="25"/>
      <c r="J5" s="8"/>
      <c r="K5" s="33" t="s">
        <v>20</v>
      </c>
      <c r="L5" s="8"/>
      <c r="N5" s="25"/>
      <c r="Q5" s="25"/>
      <c r="R5" s="1" t="s">
        <v>39</v>
      </c>
      <c r="S5" s="25"/>
    </row>
    <row r="6" spans="1:19" s="14" customFormat="1" ht="28.2" customHeight="1" x14ac:dyDescent="0.25">
      <c r="A6" s="15" t="s">
        <v>24</v>
      </c>
      <c r="B6" s="9"/>
      <c r="C6" s="9"/>
      <c r="D6" s="9"/>
      <c r="E6" s="8"/>
      <c r="F6" s="8"/>
      <c r="G6" s="8"/>
      <c r="H6" s="8"/>
      <c r="I6" s="25"/>
      <c r="J6" s="8"/>
      <c r="K6" s="30"/>
      <c r="L6" s="8"/>
    </row>
    <row r="7" spans="1:19" ht="29.4" customHeight="1" x14ac:dyDescent="0.25">
      <c r="A7" s="22" t="str">
        <f>Equipements!A6</f>
        <v>Stérilisateur 6 paniers - gamme standard/éco - 2 portes</v>
      </c>
      <c r="B7" s="62">
        <f>Equipements!B6</f>
        <v>10</v>
      </c>
      <c r="C7" s="50" t="s">
        <v>12</v>
      </c>
      <c r="D7" s="9"/>
      <c r="E7" s="20"/>
      <c r="F7" s="20"/>
      <c r="G7" s="20"/>
      <c r="H7" s="34" t="s">
        <v>74</v>
      </c>
      <c r="I7" s="23">
        <v>0</v>
      </c>
      <c r="J7" s="6">
        <v>0</v>
      </c>
      <c r="K7" s="28">
        <f t="shared" ref="K7:K14" si="0">+I7*(1+J7)</f>
        <v>0</v>
      </c>
      <c r="L7" s="21"/>
      <c r="N7" s="23">
        <f>+I7*B7</f>
        <v>0</v>
      </c>
      <c r="Q7" s="23"/>
      <c r="R7" s="37"/>
      <c r="S7" s="23">
        <f t="shared" ref="S7:S14" si="1">Q7*(1+R7)</f>
        <v>0</v>
      </c>
    </row>
    <row r="8" spans="1:19" ht="29.4" customHeight="1" x14ac:dyDescent="0.25">
      <c r="A8" s="22" t="str">
        <f>Equipements!A7</f>
        <v>Stérilisateur 8 paniers  - gamme standard/éco - 2 portes</v>
      </c>
      <c r="B8" s="62">
        <f>Equipements!B7</f>
        <v>40</v>
      </c>
      <c r="C8" s="50" t="s">
        <v>12</v>
      </c>
      <c r="D8" s="9"/>
      <c r="E8" s="20"/>
      <c r="F8" s="20"/>
      <c r="G8" s="20"/>
      <c r="H8" s="34" t="s">
        <v>74</v>
      </c>
      <c r="I8" s="23">
        <v>0</v>
      </c>
      <c r="J8" s="6">
        <v>0</v>
      </c>
      <c r="K8" s="28">
        <f t="shared" si="0"/>
        <v>0</v>
      </c>
      <c r="L8" s="21"/>
      <c r="N8" s="23">
        <f>+I8*B8</f>
        <v>0</v>
      </c>
      <c r="Q8" s="23"/>
      <c r="R8" s="37"/>
      <c r="S8" s="23">
        <f t="shared" si="1"/>
        <v>0</v>
      </c>
    </row>
    <row r="9" spans="1:19" ht="29.4" customHeight="1" x14ac:dyDescent="0.25">
      <c r="A9" s="22" t="str">
        <f>Equipements!A8</f>
        <v>Stérilisateur 12 paniers - gamme standard/éco - 2 portes</v>
      </c>
      <c r="B9" s="62">
        <f>Equipements!B8</f>
        <v>5</v>
      </c>
      <c r="C9" s="50" t="s">
        <v>12</v>
      </c>
      <c r="D9" s="9"/>
      <c r="E9" s="20"/>
      <c r="F9" s="20"/>
      <c r="G9" s="20"/>
      <c r="H9" s="34" t="s">
        <v>74</v>
      </c>
      <c r="I9" s="23">
        <v>0</v>
      </c>
      <c r="J9" s="6">
        <v>0</v>
      </c>
      <c r="K9" s="28">
        <f t="shared" si="0"/>
        <v>0</v>
      </c>
      <c r="L9" s="21"/>
      <c r="N9" s="23">
        <f>+I9*B9</f>
        <v>0</v>
      </c>
      <c r="Q9" s="23"/>
      <c r="R9" s="37"/>
      <c r="S9" s="23">
        <f t="shared" si="1"/>
        <v>0</v>
      </c>
    </row>
    <row r="10" spans="1:19" ht="29.4" customHeight="1" x14ac:dyDescent="0.25">
      <c r="A10" s="22" t="str">
        <f>Equipements!A9</f>
        <v>Stérilisateur 6 paniers - gamme prémium - 2 portes</v>
      </c>
      <c r="B10" s="62">
        <f>Equipements!B9</f>
        <v>5</v>
      </c>
      <c r="C10" s="50" t="s">
        <v>12</v>
      </c>
      <c r="D10" s="9"/>
      <c r="E10" s="20"/>
      <c r="F10" s="20"/>
      <c r="G10" s="20"/>
      <c r="H10" s="34" t="s">
        <v>74</v>
      </c>
      <c r="I10" s="23">
        <v>0</v>
      </c>
      <c r="J10" s="6">
        <v>0</v>
      </c>
      <c r="K10" s="28">
        <f t="shared" si="0"/>
        <v>0</v>
      </c>
      <c r="L10" s="21"/>
      <c r="N10" s="23">
        <f>+I10*B10</f>
        <v>0</v>
      </c>
      <c r="Q10" s="23"/>
      <c r="R10" s="37"/>
      <c r="S10" s="23">
        <f t="shared" si="1"/>
        <v>0</v>
      </c>
    </row>
    <row r="11" spans="1:19" ht="29.4" customHeight="1" x14ac:dyDescent="0.25">
      <c r="A11" s="22" t="str">
        <f>Equipements!A10</f>
        <v>Stérilisateur 8 paniers  - gamme prémium - 2 portes</v>
      </c>
      <c r="B11" s="62">
        <f>Equipements!B10</f>
        <v>35</v>
      </c>
      <c r="C11" s="50" t="s">
        <v>12</v>
      </c>
      <c r="D11" s="9"/>
      <c r="E11" s="20"/>
      <c r="F11" s="20"/>
      <c r="G11" s="20"/>
      <c r="H11" s="34" t="s">
        <v>74</v>
      </c>
      <c r="I11" s="23">
        <v>0</v>
      </c>
      <c r="J11" s="6">
        <v>0</v>
      </c>
      <c r="K11" s="28">
        <f t="shared" si="0"/>
        <v>0</v>
      </c>
      <c r="L11" s="21"/>
      <c r="N11" s="23">
        <f>+I11*B11</f>
        <v>0</v>
      </c>
      <c r="Q11" s="23"/>
      <c r="R11" s="37"/>
      <c r="S11" s="23">
        <f t="shared" si="1"/>
        <v>0</v>
      </c>
    </row>
    <row r="12" spans="1:19" ht="29.4" customHeight="1" x14ac:dyDescent="0.25">
      <c r="A12" s="22" t="str">
        <f>Equipements!A11</f>
        <v>Stérilisateur 12 paniers - gamme prémium - 2 portes</v>
      </c>
      <c r="B12" s="62">
        <f>Equipements!B11</f>
        <v>5</v>
      </c>
      <c r="C12" s="50" t="s">
        <v>12</v>
      </c>
      <c r="D12" s="9"/>
      <c r="E12" s="20"/>
      <c r="F12" s="20"/>
      <c r="G12" s="20"/>
      <c r="H12" s="34" t="s">
        <v>74</v>
      </c>
      <c r="I12" s="23">
        <v>0</v>
      </c>
      <c r="J12" s="6">
        <v>0</v>
      </c>
      <c r="K12" s="28">
        <f t="shared" si="0"/>
        <v>0</v>
      </c>
      <c r="L12" s="21"/>
      <c r="N12" s="23">
        <f>+I12*B12</f>
        <v>0</v>
      </c>
      <c r="Q12" s="23"/>
      <c r="R12" s="37"/>
      <c r="S12" s="23">
        <f t="shared" si="1"/>
        <v>0</v>
      </c>
    </row>
    <row r="13" spans="1:19" ht="29.4" customHeight="1" x14ac:dyDescent="0.25">
      <c r="A13" s="22" t="s">
        <v>92</v>
      </c>
      <c r="B13" s="60"/>
      <c r="C13" s="44" t="s">
        <v>44</v>
      </c>
      <c r="D13" s="9"/>
      <c r="E13" s="20"/>
      <c r="F13" s="20"/>
      <c r="G13" s="20"/>
      <c r="H13" s="20"/>
      <c r="I13" s="23">
        <v>0</v>
      </c>
      <c r="J13" s="6">
        <v>0</v>
      </c>
      <c r="K13" s="28">
        <f t="shared" si="0"/>
        <v>0</v>
      </c>
      <c r="L13" s="21"/>
      <c r="N13" s="23"/>
      <c r="Q13" s="23"/>
      <c r="R13" s="37"/>
      <c r="S13" s="23">
        <f t="shared" si="1"/>
        <v>0</v>
      </c>
    </row>
    <row r="14" spans="1:19" ht="27" customHeight="1" x14ac:dyDescent="0.25">
      <c r="A14" s="16"/>
      <c r="B14" s="60"/>
      <c r="C14" s="44" t="s">
        <v>44</v>
      </c>
      <c r="D14" s="9"/>
      <c r="E14" s="20"/>
      <c r="F14" s="20"/>
      <c r="G14" s="20"/>
      <c r="H14" s="20"/>
      <c r="I14" s="23">
        <v>0</v>
      </c>
      <c r="J14" s="6">
        <v>0</v>
      </c>
      <c r="K14" s="28">
        <f t="shared" si="0"/>
        <v>0</v>
      </c>
      <c r="L14" s="21"/>
      <c r="N14" s="23"/>
      <c r="Q14" s="23"/>
      <c r="R14" s="37"/>
      <c r="S14" s="23">
        <f t="shared" si="1"/>
        <v>0</v>
      </c>
    </row>
    <row r="15" spans="1:19" ht="30" x14ac:dyDescent="0.25">
      <c r="A15" s="19" t="s">
        <v>47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9" s="14" customFormat="1" ht="24.6" x14ac:dyDescent="0.25">
      <c r="A16" s="15" t="s">
        <v>87</v>
      </c>
      <c r="B16" s="46"/>
      <c r="C16" s="9"/>
      <c r="D16" s="9"/>
      <c r="E16" s="8"/>
      <c r="F16" s="8"/>
      <c r="G16" s="8"/>
      <c r="H16" s="8"/>
      <c r="I16" s="25"/>
      <c r="J16" s="8"/>
      <c r="K16" s="30"/>
      <c r="L16" s="8"/>
      <c r="N16" s="25"/>
    </row>
    <row r="17" spans="1:19" ht="25.2" customHeight="1" x14ac:dyDescent="0.25">
      <c r="A17" s="22" t="s">
        <v>119</v>
      </c>
      <c r="B17" s="62">
        <f>100*0.1</f>
        <v>10</v>
      </c>
      <c r="C17" s="50" t="s">
        <v>12</v>
      </c>
      <c r="D17" s="9"/>
      <c r="E17" s="20"/>
      <c r="F17" s="20"/>
      <c r="G17" s="20"/>
      <c r="H17" s="34" t="s">
        <v>74</v>
      </c>
      <c r="I17" s="23">
        <v>0</v>
      </c>
      <c r="J17" s="6">
        <v>0</v>
      </c>
      <c r="K17" s="28">
        <f t="shared" ref="K17:K21" si="2">+I17*(1+J17)</f>
        <v>0</v>
      </c>
      <c r="L17" s="21"/>
      <c r="N17" s="23">
        <f t="shared" ref="N17:N20" si="3">+I17*B17</f>
        <v>0</v>
      </c>
      <c r="Q17" s="23"/>
      <c r="R17" s="37"/>
      <c r="S17" s="23">
        <f t="shared" ref="S17:S21" si="4">Q17*(1+R17)</f>
        <v>0</v>
      </c>
    </row>
    <row r="18" spans="1:19" ht="25.2" customHeight="1" x14ac:dyDescent="0.25">
      <c r="A18" s="22" t="s">
        <v>120</v>
      </c>
      <c r="B18" s="62">
        <f>100*0.2</f>
        <v>20</v>
      </c>
      <c r="C18" s="50" t="s">
        <v>12</v>
      </c>
      <c r="D18" s="9"/>
      <c r="E18" s="20"/>
      <c r="F18" s="20"/>
      <c r="G18" s="20"/>
      <c r="H18" s="34" t="s">
        <v>74</v>
      </c>
      <c r="I18" s="23">
        <v>0</v>
      </c>
      <c r="J18" s="6">
        <v>0</v>
      </c>
      <c r="K18" s="28">
        <f t="shared" si="2"/>
        <v>0</v>
      </c>
      <c r="L18" s="21"/>
      <c r="N18" s="23">
        <f t="shared" si="3"/>
        <v>0</v>
      </c>
      <c r="Q18" s="23"/>
      <c r="R18" s="37"/>
      <c r="S18" s="23">
        <f t="shared" si="4"/>
        <v>0</v>
      </c>
    </row>
    <row r="19" spans="1:19" ht="25.2" customHeight="1" x14ac:dyDescent="0.25">
      <c r="A19" s="22" t="s">
        <v>88</v>
      </c>
      <c r="B19" s="45"/>
      <c r="C19" s="44" t="s">
        <v>44</v>
      </c>
      <c r="D19" s="9"/>
      <c r="E19" s="20"/>
      <c r="F19" s="20"/>
      <c r="G19" s="20"/>
      <c r="H19" s="34" t="s">
        <v>74</v>
      </c>
      <c r="I19" s="23">
        <v>0</v>
      </c>
      <c r="J19" s="6">
        <v>0</v>
      </c>
      <c r="K19" s="28">
        <f t="shared" si="2"/>
        <v>0</v>
      </c>
      <c r="L19" s="21"/>
      <c r="N19" s="23"/>
      <c r="Q19" s="23"/>
      <c r="R19" s="37"/>
      <c r="S19" s="23">
        <f t="shared" si="4"/>
        <v>0</v>
      </c>
    </row>
    <row r="20" spans="1:19" ht="25.2" customHeight="1" x14ac:dyDescent="0.25">
      <c r="A20" s="22" t="s">
        <v>121</v>
      </c>
      <c r="B20" s="62">
        <f>100*0.1</f>
        <v>10</v>
      </c>
      <c r="C20" s="50" t="s">
        <v>12</v>
      </c>
      <c r="D20" s="9"/>
      <c r="E20" s="20"/>
      <c r="F20" s="20"/>
      <c r="G20" s="20"/>
      <c r="H20" s="34" t="s">
        <v>74</v>
      </c>
      <c r="I20" s="23">
        <v>0</v>
      </c>
      <c r="J20" s="6">
        <v>0</v>
      </c>
      <c r="K20" s="28">
        <f t="shared" si="2"/>
        <v>0</v>
      </c>
      <c r="L20" s="21"/>
      <c r="N20" s="23">
        <f t="shared" si="3"/>
        <v>0</v>
      </c>
      <c r="Q20" s="23"/>
      <c r="R20" s="37"/>
      <c r="S20" s="23">
        <f t="shared" si="4"/>
        <v>0</v>
      </c>
    </row>
    <row r="21" spans="1:19" ht="20.399999999999999" x14ac:dyDescent="0.25">
      <c r="A21" s="16"/>
      <c r="B21" s="61"/>
      <c r="C21" s="44" t="s">
        <v>44</v>
      </c>
      <c r="D21" s="9"/>
      <c r="E21" s="20"/>
      <c r="F21" s="20"/>
      <c r="G21" s="20"/>
      <c r="H21" s="20"/>
      <c r="I21" s="23">
        <v>0</v>
      </c>
      <c r="J21" s="6">
        <v>0</v>
      </c>
      <c r="K21" s="28">
        <f t="shared" si="2"/>
        <v>0</v>
      </c>
      <c r="L21" s="21"/>
      <c r="N21" s="23"/>
      <c r="Q21" s="23"/>
      <c r="R21" s="37"/>
      <c r="S21" s="23">
        <f t="shared" si="4"/>
        <v>0</v>
      </c>
    </row>
    <row r="22" spans="1:19" ht="30" x14ac:dyDescent="0.25">
      <c r="A22" s="19" t="s">
        <v>47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9" s="14" customFormat="1" ht="221.4" customHeight="1" x14ac:dyDescent="0.25">
      <c r="A23" s="73" t="s">
        <v>101</v>
      </c>
      <c r="B23" s="74"/>
      <c r="C23" s="75"/>
      <c r="D23" s="9"/>
      <c r="E23" s="8"/>
      <c r="F23" s="8"/>
      <c r="G23" s="8"/>
      <c r="H23" s="8"/>
      <c r="I23" s="25"/>
      <c r="J23" s="8"/>
      <c r="K23" s="33"/>
      <c r="L23" s="8"/>
      <c r="N23" s="25"/>
      <c r="Q23" s="9"/>
      <c r="R23" s="1"/>
      <c r="S23" s="9"/>
    </row>
    <row r="24" spans="1:19" s="14" customFormat="1" ht="61.2" customHeight="1" x14ac:dyDescent="0.25">
      <c r="A24" s="15" t="s">
        <v>30</v>
      </c>
      <c r="B24" s="9"/>
      <c r="C24" s="9"/>
      <c r="D24" s="9"/>
      <c r="E24" s="8"/>
      <c r="F24" s="8"/>
      <c r="G24" s="8"/>
      <c r="H24" s="8"/>
      <c r="I24" s="25"/>
      <c r="J24" s="8"/>
      <c r="K24" s="30"/>
      <c r="L24" s="8"/>
      <c r="N24" s="25"/>
      <c r="Q24" s="1"/>
      <c r="R24" s="1"/>
      <c r="S24" s="1"/>
    </row>
    <row r="25" spans="1:19" ht="50.4" customHeight="1" x14ac:dyDescent="0.25">
      <c r="A25" s="43" t="s">
        <v>76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S25" s="1">
        <f t="shared" ref="S25:S32" si="5">Q25*(1+R25)</f>
        <v>0</v>
      </c>
    </row>
    <row r="26" spans="1:19" ht="20.399999999999999" x14ac:dyDescent="0.25">
      <c r="A26" s="22" t="str">
        <f>A7</f>
        <v>Stérilisateur 6 paniers - gamme standard/éco - 2 portes</v>
      </c>
      <c r="B26" s="62">
        <f>B7</f>
        <v>10</v>
      </c>
      <c r="C26" s="65" t="str">
        <f>C7</f>
        <v>Offre obligatoire</v>
      </c>
      <c r="D26" s="9"/>
      <c r="E26" s="20"/>
      <c r="F26" s="20"/>
      <c r="G26" s="20"/>
      <c r="H26" s="34" t="s">
        <v>77</v>
      </c>
      <c r="I26" s="23">
        <v>0</v>
      </c>
      <c r="J26" s="6">
        <v>0</v>
      </c>
      <c r="K26" s="28">
        <f t="shared" ref="K26:K32" si="6">+I26*(1+J26)</f>
        <v>0</v>
      </c>
      <c r="L26" s="21"/>
      <c r="N26" s="23">
        <f t="shared" ref="N26:N27" si="7">+I26*B26</f>
        <v>0</v>
      </c>
      <c r="Q26" s="23"/>
      <c r="R26" s="37"/>
      <c r="S26" s="23">
        <f t="shared" si="5"/>
        <v>0</v>
      </c>
    </row>
    <row r="27" spans="1:19" ht="20.399999999999999" x14ac:dyDescent="0.25">
      <c r="A27" s="22" t="str">
        <f>A8</f>
        <v>Stérilisateur 8 paniers  - gamme standard/éco - 2 portes</v>
      </c>
      <c r="B27" s="62">
        <f>B8</f>
        <v>40</v>
      </c>
      <c r="C27" s="65" t="str">
        <f>C8</f>
        <v>Offre obligatoire</v>
      </c>
      <c r="D27" s="9"/>
      <c r="E27" s="20"/>
      <c r="F27" s="20"/>
      <c r="G27" s="20"/>
      <c r="H27" s="34" t="s">
        <v>77</v>
      </c>
      <c r="I27" s="23">
        <v>0</v>
      </c>
      <c r="J27" s="6">
        <v>0</v>
      </c>
      <c r="K27" s="28">
        <f t="shared" si="6"/>
        <v>0</v>
      </c>
      <c r="L27" s="21"/>
      <c r="N27" s="23">
        <f t="shared" si="7"/>
        <v>0</v>
      </c>
      <c r="Q27" s="23"/>
      <c r="R27" s="37"/>
      <c r="S27" s="23">
        <f t="shared" si="5"/>
        <v>0</v>
      </c>
    </row>
    <row r="28" spans="1:19" ht="20.399999999999999" x14ac:dyDescent="0.25">
      <c r="A28" s="22" t="str">
        <f>A9</f>
        <v>Stérilisateur 12 paniers - gamme standard/éco - 2 portes</v>
      </c>
      <c r="B28" s="62">
        <f>B9</f>
        <v>5</v>
      </c>
      <c r="C28" s="65" t="str">
        <f>C9</f>
        <v>Offre obligatoire</v>
      </c>
      <c r="D28" s="9"/>
      <c r="E28" s="20"/>
      <c r="F28" s="20"/>
      <c r="G28" s="20"/>
      <c r="H28" s="34" t="s">
        <v>77</v>
      </c>
      <c r="I28" s="23">
        <v>0</v>
      </c>
      <c r="J28" s="6">
        <v>0</v>
      </c>
      <c r="K28" s="28">
        <f t="shared" si="6"/>
        <v>0</v>
      </c>
      <c r="L28" s="21"/>
      <c r="N28" s="23">
        <f>+I28*B28</f>
        <v>0</v>
      </c>
      <c r="Q28" s="23"/>
      <c r="R28" s="37"/>
      <c r="S28" s="23">
        <f t="shared" si="5"/>
        <v>0</v>
      </c>
    </row>
    <row r="29" spans="1:19" ht="20.399999999999999" x14ac:dyDescent="0.25">
      <c r="A29" s="22" t="str">
        <f>A10</f>
        <v>Stérilisateur 6 paniers - gamme prémium - 2 portes</v>
      </c>
      <c r="B29" s="62">
        <f>B10</f>
        <v>5</v>
      </c>
      <c r="C29" s="65" t="str">
        <f>C10</f>
        <v>Offre obligatoire</v>
      </c>
      <c r="D29" s="9"/>
      <c r="E29" s="20"/>
      <c r="F29" s="20"/>
      <c r="G29" s="20"/>
      <c r="H29" s="34" t="s">
        <v>77</v>
      </c>
      <c r="I29" s="23">
        <v>0</v>
      </c>
      <c r="J29" s="6">
        <v>0</v>
      </c>
      <c r="K29" s="28">
        <f t="shared" si="6"/>
        <v>0</v>
      </c>
      <c r="L29" s="21"/>
      <c r="N29" s="23">
        <f t="shared" ref="N29:N30" si="8">+I29*B29</f>
        <v>0</v>
      </c>
      <c r="Q29" s="23"/>
      <c r="R29" s="37"/>
      <c r="S29" s="23">
        <f t="shared" si="5"/>
        <v>0</v>
      </c>
    </row>
    <row r="30" spans="1:19" ht="20.399999999999999" x14ac:dyDescent="0.25">
      <c r="A30" s="22" t="str">
        <f>A11</f>
        <v>Stérilisateur 8 paniers  - gamme prémium - 2 portes</v>
      </c>
      <c r="B30" s="62">
        <f>B11</f>
        <v>35</v>
      </c>
      <c r="C30" s="65" t="str">
        <f>C11</f>
        <v>Offre obligatoire</v>
      </c>
      <c r="D30" s="9"/>
      <c r="E30" s="20"/>
      <c r="F30" s="20"/>
      <c r="G30" s="20"/>
      <c r="H30" s="34" t="s">
        <v>77</v>
      </c>
      <c r="I30" s="23">
        <v>0</v>
      </c>
      <c r="J30" s="6">
        <v>0</v>
      </c>
      <c r="K30" s="28">
        <f t="shared" si="6"/>
        <v>0</v>
      </c>
      <c r="L30" s="21"/>
      <c r="N30" s="23">
        <f t="shared" si="8"/>
        <v>0</v>
      </c>
      <c r="Q30" s="23"/>
      <c r="R30" s="37"/>
      <c r="S30" s="23">
        <f t="shared" si="5"/>
        <v>0</v>
      </c>
    </row>
    <row r="31" spans="1:19" ht="20.399999999999999" x14ac:dyDescent="0.25">
      <c r="A31" s="22" t="str">
        <f>A12</f>
        <v>Stérilisateur 12 paniers - gamme prémium - 2 portes</v>
      </c>
      <c r="B31" s="62">
        <f>B12</f>
        <v>5</v>
      </c>
      <c r="C31" s="65" t="str">
        <f>C12</f>
        <v>Offre obligatoire</v>
      </c>
      <c r="D31" s="9"/>
      <c r="E31" s="20"/>
      <c r="F31" s="20"/>
      <c r="G31" s="20"/>
      <c r="H31" s="34" t="s">
        <v>77</v>
      </c>
      <c r="I31" s="23">
        <v>0</v>
      </c>
      <c r="J31" s="6">
        <v>0</v>
      </c>
      <c r="K31" s="28">
        <f t="shared" si="6"/>
        <v>0</v>
      </c>
      <c r="L31" s="21"/>
      <c r="N31" s="23">
        <f>+I31*B31</f>
        <v>0</v>
      </c>
      <c r="Q31" s="23"/>
      <c r="R31" s="37"/>
      <c r="S31" s="23">
        <f t="shared" si="5"/>
        <v>0</v>
      </c>
    </row>
    <row r="32" spans="1:19" ht="20.399999999999999" x14ac:dyDescent="0.25">
      <c r="A32" s="16"/>
      <c r="B32" s="53"/>
      <c r="C32" s="64" t="str">
        <f>C13</f>
        <v>Offre facultative</v>
      </c>
      <c r="D32" s="9"/>
      <c r="E32" s="20"/>
      <c r="F32" s="20"/>
      <c r="G32" s="20"/>
      <c r="H32" s="20"/>
      <c r="I32" s="23">
        <v>0</v>
      </c>
      <c r="J32" s="6">
        <v>0</v>
      </c>
      <c r="K32" s="28">
        <f t="shared" si="6"/>
        <v>0</v>
      </c>
      <c r="L32" s="21"/>
      <c r="N32" s="23"/>
      <c r="Q32" s="23"/>
      <c r="R32" s="37"/>
      <c r="S32" s="23">
        <f t="shared" si="5"/>
        <v>0</v>
      </c>
    </row>
    <row r="33" spans="1:19" x14ac:dyDescent="0.25">
      <c r="A33" s="19" t="s">
        <v>48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N33" s="9"/>
    </row>
    <row r="34" spans="1:19" ht="45.6" customHeight="1" x14ac:dyDescent="0.25">
      <c r="A34" s="43" t="s">
        <v>91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9" ht="20.399999999999999" x14ac:dyDescent="0.25">
      <c r="A35" s="22" t="str">
        <f>A7</f>
        <v>Stérilisateur 6 paniers - gamme standard/éco - 2 portes</v>
      </c>
      <c r="B35" s="62">
        <f>B26</f>
        <v>10</v>
      </c>
      <c r="C35" s="65" t="str">
        <f>C26</f>
        <v>Offre obligatoire</v>
      </c>
      <c r="D35" s="9"/>
      <c r="E35" s="20"/>
      <c r="F35" s="20"/>
      <c r="G35" s="20"/>
      <c r="H35" s="34" t="s">
        <v>78</v>
      </c>
      <c r="I35" s="23">
        <v>0</v>
      </c>
      <c r="J35" s="6">
        <v>0</v>
      </c>
      <c r="K35" s="28">
        <f t="shared" ref="K35:K41" si="9">+I35*(1+J35)</f>
        <v>0</v>
      </c>
      <c r="L35" s="21"/>
      <c r="N35" s="23">
        <f t="shared" ref="N35:N36" si="10">+I35*B35</f>
        <v>0</v>
      </c>
      <c r="Q35" s="23"/>
      <c r="R35" s="37"/>
      <c r="S35" s="23">
        <f t="shared" ref="S35:S41" si="11">Q35*(1+R35)</f>
        <v>0</v>
      </c>
    </row>
    <row r="36" spans="1:19" ht="20.399999999999999" x14ac:dyDescent="0.25">
      <c r="A36" s="22" t="str">
        <f>A8</f>
        <v>Stérilisateur 8 paniers  - gamme standard/éco - 2 portes</v>
      </c>
      <c r="B36" s="62">
        <f>B27</f>
        <v>40</v>
      </c>
      <c r="C36" s="65" t="str">
        <f>C27</f>
        <v>Offre obligatoire</v>
      </c>
      <c r="D36" s="9"/>
      <c r="E36" s="20"/>
      <c r="F36" s="20"/>
      <c r="G36" s="20"/>
      <c r="H36" s="34" t="s">
        <v>78</v>
      </c>
      <c r="I36" s="23">
        <v>0</v>
      </c>
      <c r="J36" s="6">
        <v>0</v>
      </c>
      <c r="K36" s="28">
        <f t="shared" si="9"/>
        <v>0</v>
      </c>
      <c r="L36" s="21"/>
      <c r="N36" s="23">
        <f t="shared" si="10"/>
        <v>0</v>
      </c>
      <c r="Q36" s="23"/>
      <c r="R36" s="37"/>
      <c r="S36" s="23">
        <f t="shared" si="11"/>
        <v>0</v>
      </c>
    </row>
    <row r="37" spans="1:19" ht="20.399999999999999" x14ac:dyDescent="0.25">
      <c r="A37" s="22" t="str">
        <f>A9</f>
        <v>Stérilisateur 12 paniers - gamme standard/éco - 2 portes</v>
      </c>
      <c r="B37" s="62">
        <f>B28</f>
        <v>5</v>
      </c>
      <c r="C37" s="65" t="str">
        <f>C28</f>
        <v>Offre obligatoire</v>
      </c>
      <c r="D37" s="9"/>
      <c r="E37" s="20"/>
      <c r="F37" s="20"/>
      <c r="G37" s="20"/>
      <c r="H37" s="34" t="s">
        <v>78</v>
      </c>
      <c r="I37" s="23">
        <v>0</v>
      </c>
      <c r="J37" s="6">
        <v>0</v>
      </c>
      <c r="K37" s="28">
        <f t="shared" si="9"/>
        <v>0</v>
      </c>
      <c r="L37" s="21"/>
      <c r="N37" s="23">
        <f>+I37*B37</f>
        <v>0</v>
      </c>
      <c r="Q37" s="23"/>
      <c r="R37" s="37"/>
      <c r="S37" s="23">
        <f t="shared" si="11"/>
        <v>0</v>
      </c>
    </row>
    <row r="38" spans="1:19" ht="20.399999999999999" x14ac:dyDescent="0.25">
      <c r="A38" s="22" t="str">
        <f>A10</f>
        <v>Stérilisateur 6 paniers - gamme prémium - 2 portes</v>
      </c>
      <c r="B38" s="62">
        <f>B29</f>
        <v>5</v>
      </c>
      <c r="C38" s="65" t="str">
        <f>C29</f>
        <v>Offre obligatoire</v>
      </c>
      <c r="D38" s="9"/>
      <c r="E38" s="20"/>
      <c r="F38" s="20"/>
      <c r="G38" s="20"/>
      <c r="H38" s="34" t="s">
        <v>78</v>
      </c>
      <c r="I38" s="23">
        <v>0</v>
      </c>
      <c r="J38" s="6">
        <v>0</v>
      </c>
      <c r="K38" s="28">
        <f t="shared" si="9"/>
        <v>0</v>
      </c>
      <c r="L38" s="21"/>
      <c r="N38" s="23">
        <f t="shared" ref="N38:N39" si="12">+I38*B38</f>
        <v>0</v>
      </c>
      <c r="Q38" s="23"/>
      <c r="R38" s="37"/>
      <c r="S38" s="23">
        <f t="shared" si="11"/>
        <v>0</v>
      </c>
    </row>
    <row r="39" spans="1:19" ht="20.399999999999999" x14ac:dyDescent="0.25">
      <c r="A39" s="22" t="str">
        <f>A11</f>
        <v>Stérilisateur 8 paniers  - gamme prémium - 2 portes</v>
      </c>
      <c r="B39" s="62">
        <f>B30</f>
        <v>35</v>
      </c>
      <c r="C39" s="65" t="str">
        <f>C30</f>
        <v>Offre obligatoire</v>
      </c>
      <c r="D39" s="9"/>
      <c r="E39" s="20"/>
      <c r="F39" s="20"/>
      <c r="G39" s="20"/>
      <c r="H39" s="34" t="s">
        <v>78</v>
      </c>
      <c r="I39" s="23">
        <v>0</v>
      </c>
      <c r="J39" s="6">
        <v>0</v>
      </c>
      <c r="K39" s="28">
        <f t="shared" si="9"/>
        <v>0</v>
      </c>
      <c r="L39" s="21"/>
      <c r="N39" s="23">
        <f t="shared" si="12"/>
        <v>0</v>
      </c>
      <c r="Q39" s="23"/>
      <c r="R39" s="37"/>
      <c r="S39" s="23">
        <f t="shared" si="11"/>
        <v>0</v>
      </c>
    </row>
    <row r="40" spans="1:19" ht="20.399999999999999" x14ac:dyDescent="0.25">
      <c r="A40" s="22" t="str">
        <f>A12</f>
        <v>Stérilisateur 12 paniers - gamme prémium - 2 portes</v>
      </c>
      <c r="B40" s="62">
        <f>B31</f>
        <v>5</v>
      </c>
      <c r="C40" s="65" t="str">
        <f>C31</f>
        <v>Offre obligatoire</v>
      </c>
      <c r="D40" s="9"/>
      <c r="E40" s="20"/>
      <c r="F40" s="20"/>
      <c r="G40" s="20"/>
      <c r="H40" s="34" t="s">
        <v>78</v>
      </c>
      <c r="I40" s="23">
        <v>0</v>
      </c>
      <c r="J40" s="6">
        <v>0</v>
      </c>
      <c r="K40" s="28">
        <f t="shared" si="9"/>
        <v>0</v>
      </c>
      <c r="L40" s="21"/>
      <c r="N40" s="23">
        <f>+I40*B40</f>
        <v>0</v>
      </c>
      <c r="Q40" s="23"/>
      <c r="R40" s="37"/>
      <c r="S40" s="23">
        <f t="shared" si="11"/>
        <v>0</v>
      </c>
    </row>
    <row r="41" spans="1:19" ht="20.399999999999999" x14ac:dyDescent="0.25">
      <c r="A41" s="16"/>
      <c r="B41" s="53"/>
      <c r="C41" s="44" t="s">
        <v>44</v>
      </c>
      <c r="D41" s="9"/>
      <c r="E41" s="20"/>
      <c r="F41" s="20"/>
      <c r="G41" s="20"/>
      <c r="H41" s="20"/>
      <c r="I41" s="23">
        <v>0</v>
      </c>
      <c r="J41" s="6">
        <v>0</v>
      </c>
      <c r="K41" s="28">
        <f t="shared" si="9"/>
        <v>0</v>
      </c>
      <c r="L41" s="21"/>
      <c r="N41" s="23"/>
      <c r="Q41" s="23"/>
      <c r="R41" s="37"/>
      <c r="S41" s="23">
        <f t="shared" si="11"/>
        <v>0</v>
      </c>
    </row>
    <row r="42" spans="1:19" x14ac:dyDescent="0.25">
      <c r="A42" s="19" t="s">
        <v>48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N42" s="9"/>
    </row>
    <row r="43" spans="1:19" s="14" customFormat="1" ht="110.4" customHeight="1" x14ac:dyDescent="0.25">
      <c r="A43" s="73" t="s">
        <v>102</v>
      </c>
      <c r="B43" s="74"/>
      <c r="C43" s="75"/>
      <c r="D43" s="9"/>
      <c r="E43" s="8"/>
      <c r="F43" s="8"/>
      <c r="G43" s="8"/>
      <c r="H43" s="8"/>
      <c r="I43" s="25"/>
      <c r="J43" s="8"/>
      <c r="K43" s="30"/>
      <c r="L43" s="8"/>
      <c r="N43" s="25"/>
      <c r="Q43" s="1"/>
      <c r="R43" s="1"/>
      <c r="S43" s="1"/>
    </row>
    <row r="44" spans="1:19" s="14" customFormat="1" ht="24" customHeight="1" x14ac:dyDescent="0.25">
      <c r="A44" s="15" t="s">
        <v>85</v>
      </c>
      <c r="B44" s="13"/>
      <c r="C44" s="9"/>
      <c r="D44" s="9"/>
      <c r="E44" s="8"/>
      <c r="F44" s="8"/>
      <c r="G44" s="8"/>
      <c r="H44" s="8"/>
      <c r="I44" s="25"/>
      <c r="J44" s="8"/>
      <c r="K44" s="30"/>
      <c r="L44" s="8"/>
      <c r="N44" s="25"/>
      <c r="Q44" s="1"/>
      <c r="R44" s="1"/>
      <c r="S44" s="1"/>
    </row>
    <row r="45" spans="1:19" ht="20.399999999999999" x14ac:dyDescent="0.25">
      <c r="A45" s="22" t="str">
        <f>A7</f>
        <v>Stérilisateur 6 paniers - gamme standard/éco - 2 portes</v>
      </c>
      <c r="B45" s="63"/>
      <c r="C45" s="64" t="s">
        <v>44</v>
      </c>
      <c r="D45" s="9"/>
      <c r="E45" s="20"/>
      <c r="F45" s="20"/>
      <c r="G45" s="20"/>
      <c r="H45" s="34" t="s">
        <v>79</v>
      </c>
      <c r="I45" s="23">
        <v>0</v>
      </c>
      <c r="J45" s="6">
        <v>0</v>
      </c>
      <c r="K45" s="28">
        <f t="shared" ref="K45:K51" si="13">+I45*(1+J45)</f>
        <v>0</v>
      </c>
      <c r="L45" s="21"/>
      <c r="N45" s="23"/>
      <c r="Q45" s="23"/>
      <c r="R45" s="37"/>
      <c r="S45" s="23">
        <f t="shared" ref="S45:S51" si="14">Q45*(1+R45)</f>
        <v>0</v>
      </c>
    </row>
    <row r="46" spans="1:19" ht="20.399999999999999" x14ac:dyDescent="0.25">
      <c r="A46" s="22" t="str">
        <f>A8</f>
        <v>Stérilisateur 8 paniers  - gamme standard/éco - 2 portes</v>
      </c>
      <c r="B46" s="63"/>
      <c r="C46" s="64" t="s">
        <v>44</v>
      </c>
      <c r="D46" s="9"/>
      <c r="E46" s="20"/>
      <c r="F46" s="20"/>
      <c r="G46" s="20"/>
      <c r="H46" s="34" t="s">
        <v>79</v>
      </c>
      <c r="I46" s="23">
        <v>0</v>
      </c>
      <c r="J46" s="6">
        <v>0</v>
      </c>
      <c r="K46" s="28">
        <f t="shared" si="13"/>
        <v>0</v>
      </c>
      <c r="L46" s="21"/>
      <c r="N46" s="23"/>
      <c r="Q46" s="23"/>
      <c r="R46" s="37"/>
      <c r="S46" s="23">
        <f t="shared" si="14"/>
        <v>0</v>
      </c>
    </row>
    <row r="47" spans="1:19" ht="20.399999999999999" x14ac:dyDescent="0.25">
      <c r="A47" s="22" t="str">
        <f>A9</f>
        <v>Stérilisateur 12 paniers - gamme standard/éco - 2 portes</v>
      </c>
      <c r="B47" s="63"/>
      <c r="C47" s="64" t="s">
        <v>44</v>
      </c>
      <c r="D47" s="9"/>
      <c r="E47" s="20"/>
      <c r="F47" s="20"/>
      <c r="G47" s="20"/>
      <c r="H47" s="34" t="s">
        <v>79</v>
      </c>
      <c r="I47" s="23">
        <v>0</v>
      </c>
      <c r="J47" s="6">
        <v>0</v>
      </c>
      <c r="K47" s="28">
        <f t="shared" si="13"/>
        <v>0</v>
      </c>
      <c r="L47" s="21"/>
      <c r="N47" s="23"/>
      <c r="Q47" s="23"/>
      <c r="R47" s="37"/>
      <c r="S47" s="23">
        <f t="shared" si="14"/>
        <v>0</v>
      </c>
    </row>
    <row r="48" spans="1:19" ht="20.399999999999999" x14ac:dyDescent="0.25">
      <c r="A48" s="22" t="str">
        <f>A10</f>
        <v>Stérilisateur 6 paniers - gamme prémium - 2 portes</v>
      </c>
      <c r="B48" s="63"/>
      <c r="C48" s="64" t="s">
        <v>44</v>
      </c>
      <c r="D48" s="9"/>
      <c r="E48" s="20"/>
      <c r="F48" s="20"/>
      <c r="G48" s="20"/>
      <c r="H48" s="34" t="s">
        <v>79</v>
      </c>
      <c r="I48" s="23">
        <v>0</v>
      </c>
      <c r="J48" s="6">
        <v>0</v>
      </c>
      <c r="K48" s="28">
        <f t="shared" si="13"/>
        <v>0</v>
      </c>
      <c r="L48" s="21"/>
      <c r="N48" s="23"/>
      <c r="Q48" s="23"/>
      <c r="R48" s="37"/>
      <c r="S48" s="23">
        <f t="shared" si="14"/>
        <v>0</v>
      </c>
    </row>
    <row r="49" spans="1:19" ht="20.399999999999999" x14ac:dyDescent="0.25">
      <c r="A49" s="22" t="str">
        <f>A11</f>
        <v>Stérilisateur 8 paniers  - gamme prémium - 2 portes</v>
      </c>
      <c r="B49" s="63"/>
      <c r="C49" s="64" t="s">
        <v>44</v>
      </c>
      <c r="D49" s="9"/>
      <c r="E49" s="20"/>
      <c r="F49" s="20"/>
      <c r="G49" s="20"/>
      <c r="H49" s="34" t="s">
        <v>79</v>
      </c>
      <c r="I49" s="23">
        <v>0</v>
      </c>
      <c r="J49" s="6">
        <v>0</v>
      </c>
      <c r="K49" s="28">
        <f t="shared" si="13"/>
        <v>0</v>
      </c>
      <c r="L49" s="21"/>
      <c r="N49" s="23"/>
      <c r="Q49" s="23"/>
      <c r="R49" s="37"/>
      <c r="S49" s="23">
        <f t="shared" si="14"/>
        <v>0</v>
      </c>
    </row>
    <row r="50" spans="1:19" ht="20.399999999999999" x14ac:dyDescent="0.25">
      <c r="A50" s="22" t="str">
        <f>A12</f>
        <v>Stérilisateur 12 paniers - gamme prémium - 2 portes</v>
      </c>
      <c r="B50" s="63"/>
      <c r="C50" s="64" t="s">
        <v>44</v>
      </c>
      <c r="D50" s="9"/>
      <c r="E50" s="20"/>
      <c r="F50" s="20"/>
      <c r="G50" s="20"/>
      <c r="H50" s="34" t="s">
        <v>79</v>
      </c>
      <c r="I50" s="23">
        <v>0</v>
      </c>
      <c r="J50" s="6">
        <v>0</v>
      </c>
      <c r="K50" s="28">
        <f t="shared" si="13"/>
        <v>0</v>
      </c>
      <c r="L50" s="21"/>
      <c r="N50" s="23"/>
      <c r="Q50" s="23"/>
      <c r="R50" s="37"/>
      <c r="S50" s="23">
        <f t="shared" si="14"/>
        <v>0</v>
      </c>
    </row>
    <row r="51" spans="1:19" ht="20.399999999999999" x14ac:dyDescent="0.25">
      <c r="A51" s="16"/>
      <c r="B51" s="53"/>
      <c r="C51" s="44" t="s">
        <v>44</v>
      </c>
      <c r="D51" s="9"/>
      <c r="E51" s="20"/>
      <c r="F51" s="20"/>
      <c r="G51" s="20"/>
      <c r="H51" s="20"/>
      <c r="I51" s="23">
        <v>0</v>
      </c>
      <c r="J51" s="6">
        <v>0</v>
      </c>
      <c r="K51" s="28">
        <f t="shared" si="13"/>
        <v>0</v>
      </c>
      <c r="L51" s="21"/>
      <c r="N51" s="23"/>
      <c r="Q51" s="23"/>
      <c r="R51" s="37"/>
      <c r="S51" s="23">
        <f t="shared" si="14"/>
        <v>0</v>
      </c>
    </row>
    <row r="52" spans="1:19" ht="30" x14ac:dyDescent="0.25">
      <c r="A52" s="19" t="s">
        <v>49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N52" s="9"/>
    </row>
    <row r="53" spans="1:19" s="14" customFormat="1" ht="24" customHeight="1" x14ac:dyDescent="0.25">
      <c r="A53" s="15" t="s">
        <v>86</v>
      </c>
      <c r="B53" s="13"/>
      <c r="C53" s="9"/>
      <c r="D53" s="9"/>
      <c r="E53" s="8"/>
      <c r="F53" s="8"/>
      <c r="G53" s="8"/>
      <c r="H53" s="8"/>
      <c r="I53" s="25"/>
      <c r="J53" s="8"/>
      <c r="K53" s="30"/>
      <c r="L53" s="8"/>
      <c r="N53" s="25"/>
      <c r="Q53" s="1"/>
      <c r="R53" s="1"/>
      <c r="S53" s="1"/>
    </row>
    <row r="54" spans="1:19" ht="20.399999999999999" x14ac:dyDescent="0.25">
      <c r="A54" s="22" t="str">
        <f>A7</f>
        <v>Stérilisateur 6 paniers - gamme standard/éco - 2 portes</v>
      </c>
      <c r="B54" s="62">
        <f>5*B26</f>
        <v>50</v>
      </c>
      <c r="C54" s="65" t="str">
        <f>C26</f>
        <v>Offre obligatoire</v>
      </c>
      <c r="D54" s="9"/>
      <c r="E54" s="20"/>
      <c r="F54" s="20"/>
      <c r="G54" s="20"/>
      <c r="H54" s="34" t="s">
        <v>79</v>
      </c>
      <c r="I54" s="23">
        <v>0</v>
      </c>
      <c r="J54" s="6">
        <v>0</v>
      </c>
      <c r="K54" s="28">
        <f t="shared" ref="K54:K60" si="15">+I54*(1+J54)</f>
        <v>0</v>
      </c>
      <c r="L54" s="21"/>
      <c r="N54" s="23">
        <f t="shared" ref="N54:N55" si="16">+I54*B54</f>
        <v>0</v>
      </c>
      <c r="Q54" s="23"/>
      <c r="R54" s="37"/>
      <c r="S54" s="23">
        <f t="shared" ref="S54:S60" si="17">Q54*(1+R54)</f>
        <v>0</v>
      </c>
    </row>
    <row r="55" spans="1:19" ht="20.399999999999999" x14ac:dyDescent="0.25">
      <c r="A55" s="22" t="str">
        <f>A8</f>
        <v>Stérilisateur 8 paniers  - gamme standard/éco - 2 portes</v>
      </c>
      <c r="B55" s="62">
        <f>5*B27</f>
        <v>200</v>
      </c>
      <c r="C55" s="65" t="str">
        <f>C27</f>
        <v>Offre obligatoire</v>
      </c>
      <c r="D55" s="9"/>
      <c r="E55" s="20"/>
      <c r="F55" s="20"/>
      <c r="G55" s="20"/>
      <c r="H55" s="34" t="s">
        <v>79</v>
      </c>
      <c r="I55" s="23">
        <v>0</v>
      </c>
      <c r="J55" s="6">
        <v>0</v>
      </c>
      <c r="K55" s="28">
        <f t="shared" si="15"/>
        <v>0</v>
      </c>
      <c r="L55" s="21"/>
      <c r="N55" s="23">
        <f t="shared" si="16"/>
        <v>0</v>
      </c>
      <c r="Q55" s="23"/>
      <c r="R55" s="37"/>
      <c r="S55" s="23">
        <f t="shared" si="17"/>
        <v>0</v>
      </c>
    </row>
    <row r="56" spans="1:19" ht="20.399999999999999" x14ac:dyDescent="0.25">
      <c r="A56" s="22" t="str">
        <f>A9</f>
        <v>Stérilisateur 12 paniers - gamme standard/éco - 2 portes</v>
      </c>
      <c r="B56" s="62">
        <f>5*B28</f>
        <v>25</v>
      </c>
      <c r="C56" s="65" t="str">
        <f>C28</f>
        <v>Offre obligatoire</v>
      </c>
      <c r="D56" s="9"/>
      <c r="E56" s="20"/>
      <c r="F56" s="20"/>
      <c r="G56" s="20"/>
      <c r="H56" s="34" t="s">
        <v>79</v>
      </c>
      <c r="I56" s="23">
        <v>0</v>
      </c>
      <c r="J56" s="6">
        <v>0</v>
      </c>
      <c r="K56" s="28">
        <f t="shared" si="15"/>
        <v>0</v>
      </c>
      <c r="L56" s="21"/>
      <c r="N56" s="23">
        <f>+I56*B56</f>
        <v>0</v>
      </c>
      <c r="Q56" s="23"/>
      <c r="R56" s="37"/>
      <c r="S56" s="23">
        <f t="shared" si="17"/>
        <v>0</v>
      </c>
    </row>
    <row r="57" spans="1:19" ht="20.399999999999999" x14ac:dyDescent="0.25">
      <c r="A57" s="22" t="str">
        <f>A10</f>
        <v>Stérilisateur 6 paniers - gamme prémium - 2 portes</v>
      </c>
      <c r="B57" s="62">
        <f>5*B29</f>
        <v>25</v>
      </c>
      <c r="C57" s="65" t="str">
        <f>C29</f>
        <v>Offre obligatoire</v>
      </c>
      <c r="D57" s="9"/>
      <c r="E57" s="20"/>
      <c r="F57" s="20"/>
      <c r="G57" s="20"/>
      <c r="H57" s="34" t="s">
        <v>79</v>
      </c>
      <c r="I57" s="23">
        <v>0</v>
      </c>
      <c r="J57" s="6">
        <v>0</v>
      </c>
      <c r="K57" s="28">
        <f t="shared" si="15"/>
        <v>0</v>
      </c>
      <c r="L57" s="21"/>
      <c r="N57" s="23">
        <f>+I57*B57</f>
        <v>0</v>
      </c>
      <c r="Q57" s="23"/>
      <c r="R57" s="37"/>
      <c r="S57" s="23">
        <f t="shared" si="17"/>
        <v>0</v>
      </c>
    </row>
    <row r="58" spans="1:19" ht="20.399999999999999" x14ac:dyDescent="0.25">
      <c r="A58" s="22" t="str">
        <f>A11</f>
        <v>Stérilisateur 8 paniers  - gamme prémium - 2 portes</v>
      </c>
      <c r="B58" s="62">
        <f>5*B30</f>
        <v>175</v>
      </c>
      <c r="C58" s="65" t="str">
        <f>C30</f>
        <v>Offre obligatoire</v>
      </c>
      <c r="D58" s="9"/>
      <c r="E58" s="20"/>
      <c r="F58" s="20"/>
      <c r="G58" s="20"/>
      <c r="H58" s="34" t="s">
        <v>79</v>
      </c>
      <c r="I58" s="23">
        <v>0</v>
      </c>
      <c r="J58" s="6">
        <v>0</v>
      </c>
      <c r="K58" s="28">
        <f t="shared" si="15"/>
        <v>0</v>
      </c>
      <c r="L58" s="21"/>
      <c r="N58" s="23">
        <f t="shared" ref="N58" si="18">+I58*B58</f>
        <v>0</v>
      </c>
      <c r="Q58" s="23"/>
      <c r="R58" s="37"/>
      <c r="S58" s="23">
        <f t="shared" si="17"/>
        <v>0</v>
      </c>
    </row>
    <row r="59" spans="1:19" ht="20.399999999999999" x14ac:dyDescent="0.25">
      <c r="A59" s="22" t="str">
        <f>A12</f>
        <v>Stérilisateur 12 paniers - gamme prémium - 2 portes</v>
      </c>
      <c r="B59" s="62">
        <f>5*B31</f>
        <v>25</v>
      </c>
      <c r="C59" s="65" t="str">
        <f>C31</f>
        <v>Offre obligatoire</v>
      </c>
      <c r="D59" s="9"/>
      <c r="E59" s="20"/>
      <c r="F59" s="20"/>
      <c r="G59" s="20"/>
      <c r="H59" s="34" t="s">
        <v>79</v>
      </c>
      <c r="I59" s="23">
        <v>0</v>
      </c>
      <c r="J59" s="6">
        <v>0</v>
      </c>
      <c r="K59" s="28">
        <f t="shared" si="15"/>
        <v>0</v>
      </c>
      <c r="L59" s="21"/>
      <c r="N59" s="23">
        <f>+I59*B59</f>
        <v>0</v>
      </c>
      <c r="Q59" s="23"/>
      <c r="R59" s="37"/>
      <c r="S59" s="23">
        <f t="shared" si="17"/>
        <v>0</v>
      </c>
    </row>
    <row r="60" spans="1:19" ht="20.399999999999999" x14ac:dyDescent="0.25">
      <c r="A60" s="16"/>
      <c r="B60" s="53"/>
      <c r="C60" s="44" t="s">
        <v>44</v>
      </c>
      <c r="D60" s="9"/>
      <c r="E60" s="20"/>
      <c r="F60" s="20"/>
      <c r="G60" s="20"/>
      <c r="H60" s="20"/>
      <c r="I60" s="23">
        <v>0</v>
      </c>
      <c r="J60" s="6">
        <v>0</v>
      </c>
      <c r="K60" s="28">
        <f t="shared" si="15"/>
        <v>0</v>
      </c>
      <c r="L60" s="21"/>
      <c r="N60" s="23"/>
      <c r="Q60" s="23"/>
      <c r="R60" s="37"/>
      <c r="S60" s="23">
        <f t="shared" si="17"/>
        <v>0</v>
      </c>
    </row>
    <row r="61" spans="1:19" ht="30" x14ac:dyDescent="0.25">
      <c r="A61" s="19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N61" s="9"/>
    </row>
    <row r="62" spans="1:19" s="14" customFormat="1" ht="24.6" x14ac:dyDescent="0.25">
      <c r="A62" s="15" t="s">
        <v>29</v>
      </c>
      <c r="B62" s="9"/>
      <c r="C62" s="9"/>
      <c r="D62" s="9"/>
      <c r="E62" s="8"/>
      <c r="F62" s="8"/>
      <c r="G62" s="8"/>
      <c r="H62" s="8"/>
      <c r="I62" s="25"/>
      <c r="J62" s="8"/>
      <c r="K62" s="30"/>
      <c r="L62" s="8"/>
      <c r="N62" s="25"/>
      <c r="Q62" s="1"/>
      <c r="R62" s="1"/>
      <c r="S62" s="1"/>
    </row>
    <row r="63" spans="1:19" ht="20.399999999999999" x14ac:dyDescent="0.25">
      <c r="A63" s="22" t="s">
        <v>89</v>
      </c>
      <c r="B63" s="62">
        <f>100*0.1</f>
        <v>10</v>
      </c>
      <c r="C63" s="50" t="s">
        <v>12</v>
      </c>
      <c r="D63" s="9"/>
      <c r="E63" s="20"/>
      <c r="F63" s="20"/>
      <c r="G63" s="20"/>
      <c r="H63" s="34" t="s">
        <v>74</v>
      </c>
      <c r="I63" s="23">
        <v>0</v>
      </c>
      <c r="J63" s="6">
        <v>0</v>
      </c>
      <c r="K63" s="28">
        <f t="shared" ref="K63:K70" si="19">+I63*(1+J63)</f>
        <v>0</v>
      </c>
      <c r="L63" s="21"/>
      <c r="N63" s="23">
        <f t="shared" ref="N63:N64" si="20">+I63*B63</f>
        <v>0</v>
      </c>
      <c r="Q63" s="23"/>
      <c r="R63" s="37"/>
      <c r="S63" s="23">
        <f t="shared" ref="S63:S71" si="21">Q63*(1+R63)</f>
        <v>0</v>
      </c>
    </row>
    <row r="64" spans="1:19" ht="20.399999999999999" x14ac:dyDescent="0.25">
      <c r="A64" s="22" t="s">
        <v>90</v>
      </c>
      <c r="B64" s="62">
        <f>100*0.2</f>
        <v>20</v>
      </c>
      <c r="C64" s="50" t="s">
        <v>12</v>
      </c>
      <c r="D64" s="9"/>
      <c r="E64" s="20"/>
      <c r="F64" s="20"/>
      <c r="G64" s="20"/>
      <c r="H64" s="34" t="s">
        <v>74</v>
      </c>
      <c r="I64" s="23">
        <v>0</v>
      </c>
      <c r="J64" s="6">
        <v>0</v>
      </c>
      <c r="K64" s="28">
        <f t="shared" si="19"/>
        <v>0</v>
      </c>
      <c r="L64" s="21"/>
      <c r="N64" s="23">
        <f t="shared" si="20"/>
        <v>0</v>
      </c>
      <c r="Q64" s="23"/>
      <c r="R64" s="37"/>
      <c r="S64" s="23">
        <f t="shared" si="21"/>
        <v>0</v>
      </c>
    </row>
    <row r="65" spans="1:19" ht="20.399999999999999" x14ac:dyDescent="0.25">
      <c r="A65" s="22" t="str">
        <f>A45</f>
        <v>Stérilisateur 6 paniers - gamme standard/éco - 2 portes</v>
      </c>
      <c r="B65" s="63"/>
      <c r="C65" s="64" t="s">
        <v>44</v>
      </c>
      <c r="D65" s="9"/>
      <c r="E65" s="20"/>
      <c r="F65" s="20"/>
      <c r="G65" s="20"/>
      <c r="H65" s="34" t="s">
        <v>79</v>
      </c>
      <c r="I65" s="23">
        <v>0</v>
      </c>
      <c r="J65" s="6">
        <v>0</v>
      </c>
      <c r="K65" s="28">
        <f t="shared" si="19"/>
        <v>0</v>
      </c>
      <c r="L65" s="21"/>
      <c r="N65" s="23"/>
      <c r="Q65" s="23"/>
      <c r="R65" s="37"/>
      <c r="S65" s="23">
        <f t="shared" si="21"/>
        <v>0</v>
      </c>
    </row>
    <row r="66" spans="1:19" ht="20.399999999999999" x14ac:dyDescent="0.25">
      <c r="A66" s="22" t="str">
        <f>A46</f>
        <v>Stérilisateur 8 paniers  - gamme standard/éco - 2 portes</v>
      </c>
      <c r="B66" s="63"/>
      <c r="C66" s="64" t="s">
        <v>44</v>
      </c>
      <c r="D66" s="9"/>
      <c r="E66" s="20"/>
      <c r="F66" s="20"/>
      <c r="G66" s="20"/>
      <c r="H66" s="34" t="s">
        <v>79</v>
      </c>
      <c r="I66" s="23">
        <v>0</v>
      </c>
      <c r="J66" s="6">
        <v>0</v>
      </c>
      <c r="K66" s="28">
        <f t="shared" si="19"/>
        <v>0</v>
      </c>
      <c r="L66" s="21"/>
      <c r="N66" s="23"/>
      <c r="Q66" s="23"/>
      <c r="R66" s="37"/>
      <c r="S66" s="23">
        <f t="shared" si="21"/>
        <v>0</v>
      </c>
    </row>
    <row r="67" spans="1:19" ht="20.399999999999999" x14ac:dyDescent="0.25">
      <c r="A67" s="22" t="str">
        <f>A47</f>
        <v>Stérilisateur 12 paniers - gamme standard/éco - 2 portes</v>
      </c>
      <c r="B67" s="63"/>
      <c r="C67" s="64" t="s">
        <v>44</v>
      </c>
      <c r="D67" s="9"/>
      <c r="E67" s="20"/>
      <c r="F67" s="20"/>
      <c r="G67" s="20"/>
      <c r="H67" s="34" t="s">
        <v>79</v>
      </c>
      <c r="I67" s="23">
        <v>0</v>
      </c>
      <c r="J67" s="6">
        <v>0</v>
      </c>
      <c r="K67" s="28">
        <f t="shared" si="19"/>
        <v>0</v>
      </c>
      <c r="L67" s="21"/>
      <c r="N67" s="23"/>
      <c r="Q67" s="23"/>
      <c r="R67" s="37"/>
      <c r="S67" s="23">
        <f t="shared" si="21"/>
        <v>0</v>
      </c>
    </row>
    <row r="68" spans="1:19" ht="20.399999999999999" x14ac:dyDescent="0.25">
      <c r="A68" s="22" t="str">
        <f>A48</f>
        <v>Stérilisateur 6 paniers - gamme prémium - 2 portes</v>
      </c>
      <c r="B68" s="63"/>
      <c r="C68" s="64" t="s">
        <v>44</v>
      </c>
      <c r="D68" s="9"/>
      <c r="E68" s="20"/>
      <c r="F68" s="20"/>
      <c r="G68" s="20"/>
      <c r="H68" s="34" t="s">
        <v>79</v>
      </c>
      <c r="I68" s="23">
        <v>0</v>
      </c>
      <c r="J68" s="6">
        <v>0</v>
      </c>
      <c r="K68" s="28">
        <f t="shared" si="19"/>
        <v>0</v>
      </c>
      <c r="L68" s="21"/>
      <c r="N68" s="23"/>
      <c r="Q68" s="23"/>
      <c r="R68" s="37"/>
      <c r="S68" s="23">
        <f t="shared" si="21"/>
        <v>0</v>
      </c>
    </row>
    <row r="69" spans="1:19" ht="20.399999999999999" x14ac:dyDescent="0.25">
      <c r="A69" s="22" t="str">
        <f>A49</f>
        <v>Stérilisateur 8 paniers  - gamme prémium - 2 portes</v>
      </c>
      <c r="B69" s="63"/>
      <c r="C69" s="64" t="s">
        <v>44</v>
      </c>
      <c r="D69" s="9"/>
      <c r="E69" s="20"/>
      <c r="F69" s="20"/>
      <c r="G69" s="20"/>
      <c r="H69" s="34" t="s">
        <v>79</v>
      </c>
      <c r="I69" s="23">
        <v>0</v>
      </c>
      <c r="J69" s="6">
        <v>0</v>
      </c>
      <c r="K69" s="28">
        <f t="shared" si="19"/>
        <v>0</v>
      </c>
      <c r="L69" s="21"/>
      <c r="N69" s="23"/>
      <c r="Q69" s="23"/>
      <c r="R69" s="37"/>
      <c r="S69" s="23">
        <f t="shared" si="21"/>
        <v>0</v>
      </c>
    </row>
    <row r="70" spans="1:19" ht="20.399999999999999" x14ac:dyDescent="0.25">
      <c r="A70" s="22" t="str">
        <f>A50</f>
        <v>Stérilisateur 12 paniers - gamme prémium - 2 portes</v>
      </c>
      <c r="B70" s="63"/>
      <c r="C70" s="64" t="s">
        <v>44</v>
      </c>
      <c r="D70" s="9"/>
      <c r="E70" s="20"/>
      <c r="F70" s="20"/>
      <c r="G70" s="20"/>
      <c r="H70" s="34" t="s">
        <v>79</v>
      </c>
      <c r="I70" s="23">
        <v>0</v>
      </c>
      <c r="J70" s="6">
        <v>0</v>
      </c>
      <c r="K70" s="28">
        <f t="shared" si="19"/>
        <v>0</v>
      </c>
      <c r="L70" s="21"/>
      <c r="N70" s="23"/>
      <c r="Q70" s="23"/>
      <c r="R70" s="37"/>
      <c r="S70" s="23">
        <f t="shared" si="21"/>
        <v>0</v>
      </c>
    </row>
    <row r="71" spans="1:19" ht="20.399999999999999" x14ac:dyDescent="0.25">
      <c r="A71" s="16"/>
      <c r="B71" s="53"/>
      <c r="C71" s="64" t="s">
        <v>44</v>
      </c>
      <c r="D71" s="9"/>
      <c r="E71" s="20"/>
      <c r="F71" s="20"/>
      <c r="G71" s="20"/>
      <c r="H71" s="20"/>
      <c r="I71" s="23">
        <v>0</v>
      </c>
      <c r="J71" s="6">
        <v>0</v>
      </c>
      <c r="K71" s="28">
        <f>+I71*(1+J71)</f>
        <v>0</v>
      </c>
      <c r="L71" s="21"/>
      <c r="N71" s="23"/>
      <c r="Q71" s="23"/>
      <c r="R71" s="37"/>
      <c r="S71" s="23">
        <f t="shared" si="21"/>
        <v>0</v>
      </c>
    </row>
    <row r="72" spans="1:19" ht="30" x14ac:dyDescent="0.25">
      <c r="A72" s="19" t="s">
        <v>50</v>
      </c>
      <c r="B72" s="53"/>
      <c r="C72" s="9"/>
      <c r="D72" s="9"/>
      <c r="E72" s="9"/>
      <c r="F72" s="9"/>
      <c r="G72" s="9"/>
      <c r="H72" s="9"/>
      <c r="I72" s="9"/>
      <c r="J72" s="9"/>
      <c r="K72" s="9"/>
      <c r="L72" s="9"/>
      <c r="N72" s="9"/>
    </row>
    <row r="73" spans="1:19" s="14" customFormat="1" ht="21" customHeight="1" x14ac:dyDescent="0.25">
      <c r="A73" s="15" t="s">
        <v>23</v>
      </c>
      <c r="B73" s="13"/>
      <c r="C73" s="9"/>
      <c r="D73" s="9"/>
      <c r="E73" s="8"/>
      <c r="F73" s="8"/>
      <c r="G73" s="8"/>
      <c r="H73" s="8"/>
      <c r="I73" s="25"/>
      <c r="J73" s="8"/>
      <c r="K73" s="30"/>
      <c r="L73" s="8"/>
      <c r="N73" s="25"/>
      <c r="Q73" s="1"/>
      <c r="R73" s="1"/>
      <c r="S73" s="1"/>
    </row>
    <row r="74" spans="1:19" ht="20.399999999999999" x14ac:dyDescent="0.25">
      <c r="A74" s="22" t="str">
        <f>A7</f>
        <v>Stérilisateur 6 paniers - gamme standard/éco - 2 portes</v>
      </c>
      <c r="B74" s="62">
        <f>5*B26</f>
        <v>50</v>
      </c>
      <c r="C74" s="65" t="str">
        <f>C26</f>
        <v>Offre obligatoire</v>
      </c>
      <c r="D74" s="9"/>
      <c r="E74" s="20"/>
      <c r="F74" s="20"/>
      <c r="G74" s="20"/>
      <c r="H74" s="34" t="s">
        <v>79</v>
      </c>
      <c r="I74" s="23">
        <v>0</v>
      </c>
      <c r="J74" s="6">
        <v>0</v>
      </c>
      <c r="K74" s="28">
        <f t="shared" ref="K74:K80" si="22">+I74*(1+J74)</f>
        <v>0</v>
      </c>
      <c r="L74" s="21"/>
      <c r="N74" s="23">
        <f t="shared" ref="N74:N75" si="23">+I74*B74</f>
        <v>0</v>
      </c>
      <c r="Q74" s="23"/>
      <c r="R74" s="37"/>
      <c r="S74" s="23">
        <f t="shared" ref="S74:S80" si="24">Q74*(1+R74)</f>
        <v>0</v>
      </c>
    </row>
    <row r="75" spans="1:19" ht="20.399999999999999" x14ac:dyDescent="0.25">
      <c r="A75" s="22" t="str">
        <f>A8</f>
        <v>Stérilisateur 8 paniers  - gamme standard/éco - 2 portes</v>
      </c>
      <c r="B75" s="62">
        <f>5*B27</f>
        <v>200</v>
      </c>
      <c r="C75" s="65" t="str">
        <f>C27</f>
        <v>Offre obligatoire</v>
      </c>
      <c r="D75" s="9"/>
      <c r="E75" s="20"/>
      <c r="F75" s="20"/>
      <c r="G75" s="20"/>
      <c r="H75" s="34" t="s">
        <v>79</v>
      </c>
      <c r="I75" s="23">
        <v>0</v>
      </c>
      <c r="J75" s="6">
        <v>0</v>
      </c>
      <c r="K75" s="28">
        <f t="shared" si="22"/>
        <v>0</v>
      </c>
      <c r="L75" s="21"/>
      <c r="N75" s="23">
        <f t="shared" si="23"/>
        <v>0</v>
      </c>
      <c r="Q75" s="23"/>
      <c r="R75" s="37"/>
      <c r="S75" s="23">
        <f t="shared" si="24"/>
        <v>0</v>
      </c>
    </row>
    <row r="76" spans="1:19" ht="20.399999999999999" x14ac:dyDescent="0.25">
      <c r="A76" s="22" t="str">
        <f>A9</f>
        <v>Stérilisateur 12 paniers - gamme standard/éco - 2 portes</v>
      </c>
      <c r="B76" s="62">
        <f>5*B28</f>
        <v>25</v>
      </c>
      <c r="C76" s="65" t="str">
        <f>C28</f>
        <v>Offre obligatoire</v>
      </c>
      <c r="D76" s="9"/>
      <c r="E76" s="20"/>
      <c r="F76" s="20"/>
      <c r="G76" s="20"/>
      <c r="H76" s="34" t="s">
        <v>79</v>
      </c>
      <c r="I76" s="23">
        <v>0</v>
      </c>
      <c r="J76" s="6">
        <v>0</v>
      </c>
      <c r="K76" s="28">
        <f t="shared" si="22"/>
        <v>0</v>
      </c>
      <c r="L76" s="21"/>
      <c r="N76" s="23">
        <f>+I76*B76</f>
        <v>0</v>
      </c>
      <c r="Q76" s="23"/>
      <c r="R76" s="37"/>
      <c r="S76" s="23">
        <f t="shared" si="24"/>
        <v>0</v>
      </c>
    </row>
    <row r="77" spans="1:19" ht="20.399999999999999" x14ac:dyDescent="0.25">
      <c r="A77" s="22" t="str">
        <f>A10</f>
        <v>Stérilisateur 6 paniers - gamme prémium - 2 portes</v>
      </c>
      <c r="B77" s="62">
        <f>5*B29</f>
        <v>25</v>
      </c>
      <c r="C77" s="65" t="str">
        <f>C29</f>
        <v>Offre obligatoire</v>
      </c>
      <c r="D77" s="9"/>
      <c r="E77" s="20"/>
      <c r="F77" s="20"/>
      <c r="G77" s="20"/>
      <c r="H77" s="34" t="s">
        <v>79</v>
      </c>
      <c r="I77" s="23">
        <v>0</v>
      </c>
      <c r="J77" s="6">
        <v>0</v>
      </c>
      <c r="K77" s="28">
        <f t="shared" si="22"/>
        <v>0</v>
      </c>
      <c r="L77" s="21"/>
      <c r="N77" s="23">
        <f t="shared" ref="N77:N78" si="25">+I77*B77</f>
        <v>0</v>
      </c>
      <c r="Q77" s="23"/>
      <c r="R77" s="37"/>
      <c r="S77" s="23">
        <f t="shared" si="24"/>
        <v>0</v>
      </c>
    </row>
    <row r="78" spans="1:19" ht="20.399999999999999" x14ac:dyDescent="0.25">
      <c r="A78" s="22" t="str">
        <f>A11</f>
        <v>Stérilisateur 8 paniers  - gamme prémium - 2 portes</v>
      </c>
      <c r="B78" s="62">
        <f>5*B30</f>
        <v>175</v>
      </c>
      <c r="C78" s="65" t="str">
        <f>C30</f>
        <v>Offre obligatoire</v>
      </c>
      <c r="D78" s="9"/>
      <c r="E78" s="20"/>
      <c r="F78" s="20"/>
      <c r="G78" s="20"/>
      <c r="H78" s="34" t="s">
        <v>79</v>
      </c>
      <c r="I78" s="23">
        <v>0</v>
      </c>
      <c r="J78" s="6">
        <v>0</v>
      </c>
      <c r="K78" s="28">
        <f t="shared" si="22"/>
        <v>0</v>
      </c>
      <c r="L78" s="21"/>
      <c r="N78" s="23">
        <f t="shared" si="25"/>
        <v>0</v>
      </c>
      <c r="Q78" s="23"/>
      <c r="R78" s="37"/>
      <c r="S78" s="23">
        <f t="shared" si="24"/>
        <v>0</v>
      </c>
    </row>
    <row r="79" spans="1:19" ht="20.399999999999999" x14ac:dyDescent="0.25">
      <c r="A79" s="22" t="str">
        <f>A12</f>
        <v>Stérilisateur 12 paniers - gamme prémium - 2 portes</v>
      </c>
      <c r="B79" s="62">
        <f>5*B31</f>
        <v>25</v>
      </c>
      <c r="C79" s="65" t="str">
        <f>C31</f>
        <v>Offre obligatoire</v>
      </c>
      <c r="D79" s="9"/>
      <c r="E79" s="20"/>
      <c r="F79" s="20"/>
      <c r="G79" s="20"/>
      <c r="H79" s="34" t="s">
        <v>79</v>
      </c>
      <c r="I79" s="23">
        <v>0</v>
      </c>
      <c r="J79" s="6">
        <v>0</v>
      </c>
      <c r="K79" s="28">
        <f t="shared" si="22"/>
        <v>0</v>
      </c>
      <c r="L79" s="21"/>
      <c r="N79" s="23">
        <f>+I79*B79</f>
        <v>0</v>
      </c>
      <c r="Q79" s="23"/>
      <c r="R79" s="37"/>
      <c r="S79" s="23">
        <f t="shared" si="24"/>
        <v>0</v>
      </c>
    </row>
    <row r="80" spans="1:19" ht="20.399999999999999" x14ac:dyDescent="0.25">
      <c r="A80" s="16"/>
      <c r="B80" s="53"/>
      <c r="C80" s="44" t="s">
        <v>44</v>
      </c>
      <c r="D80" s="9"/>
      <c r="E80" s="20"/>
      <c r="F80" s="20"/>
      <c r="G80" s="20"/>
      <c r="H80" s="20"/>
      <c r="I80" s="23">
        <v>0</v>
      </c>
      <c r="J80" s="6">
        <v>0</v>
      </c>
      <c r="K80" s="28">
        <f t="shared" si="22"/>
        <v>0</v>
      </c>
      <c r="L80" s="21"/>
      <c r="N80" s="23"/>
      <c r="Q80" s="23"/>
      <c r="R80" s="37"/>
      <c r="S80" s="23">
        <f t="shared" si="24"/>
        <v>0</v>
      </c>
    </row>
    <row r="81" spans="1:19" x14ac:dyDescent="0.25">
      <c r="A81" s="19" t="s">
        <v>43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N81" s="9"/>
    </row>
    <row r="82" spans="1:19" s="14" customFormat="1" ht="54.6" customHeight="1" x14ac:dyDescent="0.25">
      <c r="A82" s="15" t="s">
        <v>19</v>
      </c>
      <c r="B82" s="9"/>
      <c r="C82" s="9"/>
      <c r="D82" s="9"/>
      <c r="E82" s="8"/>
      <c r="F82" s="8"/>
      <c r="G82" s="8"/>
      <c r="H82" s="8"/>
      <c r="I82" s="25"/>
      <c r="J82" s="8"/>
      <c r="K82" s="30"/>
      <c r="L82" s="8"/>
      <c r="N82" s="25"/>
      <c r="Q82" s="1"/>
      <c r="R82" s="1"/>
      <c r="S82" s="1"/>
    </row>
    <row r="83" spans="1:19" s="10" customFormat="1" ht="20.399999999999999" x14ac:dyDescent="0.25">
      <c r="A83" s="17" t="s">
        <v>34</v>
      </c>
      <c r="B83" s="54">
        <v>500</v>
      </c>
      <c r="C83" s="52" t="s">
        <v>12</v>
      </c>
      <c r="D83" s="9"/>
      <c r="E83" s="18"/>
      <c r="F83" s="18"/>
      <c r="G83" s="18"/>
      <c r="H83" s="34" t="s">
        <v>118</v>
      </c>
      <c r="I83" s="23">
        <v>0</v>
      </c>
      <c r="J83" s="6">
        <v>0</v>
      </c>
      <c r="K83" s="28">
        <f>+I83*(1+J83)</f>
        <v>0</v>
      </c>
      <c r="L83" s="11"/>
      <c r="N83" s="23">
        <f>+I83*B83</f>
        <v>0</v>
      </c>
      <c r="Q83" s="23"/>
      <c r="R83" s="37"/>
      <c r="S83" s="23">
        <f t="shared" ref="S83:S85" si="26">Q83*(1+R83)</f>
        <v>0</v>
      </c>
    </row>
    <row r="84" spans="1:19" s="10" customFormat="1" ht="20.399999999999999" x14ac:dyDescent="0.25">
      <c r="A84" s="17" t="s">
        <v>35</v>
      </c>
      <c r="B84" s="54">
        <v>100</v>
      </c>
      <c r="C84" s="52" t="s">
        <v>12</v>
      </c>
      <c r="D84" s="9"/>
      <c r="E84" s="18"/>
      <c r="F84" s="18"/>
      <c r="G84" s="18"/>
      <c r="H84" s="34" t="s">
        <v>118</v>
      </c>
      <c r="I84" s="23">
        <v>0</v>
      </c>
      <c r="J84" s="6">
        <v>0</v>
      </c>
      <c r="K84" s="28">
        <f>+I84*(1+J84)</f>
        <v>0</v>
      </c>
      <c r="L84" s="11"/>
      <c r="N84" s="23">
        <f>+I84*B84</f>
        <v>0</v>
      </c>
      <c r="Q84" s="23"/>
      <c r="R84" s="37"/>
      <c r="S84" s="23">
        <f t="shared" si="26"/>
        <v>0</v>
      </c>
    </row>
    <row r="85" spans="1:19" s="10" customFormat="1" ht="20.399999999999999" x14ac:dyDescent="0.25">
      <c r="A85" s="39"/>
      <c r="B85" s="40"/>
      <c r="C85" s="44" t="s">
        <v>44</v>
      </c>
      <c r="D85" s="9"/>
      <c r="E85" s="18"/>
      <c r="F85" s="18"/>
      <c r="G85" s="18"/>
      <c r="H85" s="18"/>
      <c r="I85" s="23">
        <v>0</v>
      </c>
      <c r="J85" s="6">
        <v>0</v>
      </c>
      <c r="K85" s="28">
        <f>+I85*(1+J85)</f>
        <v>0</v>
      </c>
      <c r="L85" s="11"/>
      <c r="N85" s="23"/>
      <c r="Q85" s="23"/>
      <c r="R85" s="37"/>
      <c r="S85" s="23">
        <f t="shared" si="26"/>
        <v>0</v>
      </c>
    </row>
    <row r="86" spans="1:19" s="10" customFormat="1" ht="30" x14ac:dyDescent="0.25">
      <c r="A86" s="19" t="s">
        <v>51</v>
      </c>
      <c r="B86" s="9"/>
      <c r="C86" s="9"/>
      <c r="D86" s="9"/>
      <c r="E86" s="8"/>
      <c r="F86" s="8"/>
      <c r="G86" s="8"/>
      <c r="H86" s="8"/>
      <c r="I86" s="25"/>
      <c r="J86" s="8"/>
      <c r="K86" s="30"/>
      <c r="L86" s="8"/>
      <c r="N86" s="25"/>
      <c r="Q86" s="1"/>
      <c r="R86" s="1"/>
      <c r="S86" s="1"/>
    </row>
    <row r="87" spans="1:19" s="14" customFormat="1" ht="145.19999999999999" customHeight="1" x14ac:dyDescent="0.25">
      <c r="A87" s="73" t="s">
        <v>99</v>
      </c>
      <c r="B87" s="74"/>
      <c r="C87" s="75"/>
      <c r="D87" s="9"/>
      <c r="E87" s="8"/>
      <c r="F87" s="8"/>
      <c r="G87" s="8"/>
      <c r="H87" s="8"/>
      <c r="I87" s="25"/>
      <c r="J87" s="8"/>
      <c r="K87" s="30"/>
      <c r="L87" s="8"/>
      <c r="N87" s="25"/>
      <c r="Q87" s="1"/>
      <c r="R87" s="1"/>
      <c r="S87" s="1"/>
    </row>
    <row r="88" spans="1:19" s="14" customFormat="1" ht="24.6" x14ac:dyDescent="0.25">
      <c r="A88" s="15"/>
      <c r="B88" s="9"/>
      <c r="C88" s="9"/>
      <c r="D88" s="9"/>
      <c r="E88" s="8"/>
      <c r="F88" s="8"/>
      <c r="G88" s="8"/>
      <c r="H88" s="8"/>
      <c r="I88" s="25"/>
      <c r="J88" s="8"/>
      <c r="K88" s="30"/>
      <c r="L88" s="8"/>
      <c r="N88" s="25"/>
      <c r="Q88" s="1"/>
      <c r="R88" s="1"/>
      <c r="S88" s="1"/>
    </row>
    <row r="89" spans="1:19" ht="49.2" customHeight="1" x14ac:dyDescent="0.25">
      <c r="A89" s="22" t="s">
        <v>117</v>
      </c>
      <c r="B89" s="63"/>
      <c r="C89" s="44" t="s">
        <v>44</v>
      </c>
      <c r="D89" s="9"/>
      <c r="E89" s="20"/>
      <c r="F89" s="20"/>
      <c r="G89" s="20"/>
      <c r="H89" s="20"/>
      <c r="I89" s="23">
        <v>0</v>
      </c>
      <c r="J89" s="6">
        <v>0</v>
      </c>
      <c r="K89" s="28">
        <f>+I89*(1+J89)</f>
        <v>0</v>
      </c>
      <c r="L89" s="21"/>
      <c r="N89" s="25"/>
      <c r="Q89" s="23"/>
      <c r="R89" s="37"/>
      <c r="S89" s="23">
        <f t="shared" ref="S89:S90" si="27">Q89*(1+R89)</f>
        <v>0</v>
      </c>
    </row>
    <row r="90" spans="1:19" ht="16.95" customHeight="1" x14ac:dyDescent="0.25">
      <c r="A90" s="16"/>
      <c r="B90" s="41"/>
      <c r="C90" s="44" t="s">
        <v>44</v>
      </c>
      <c r="D90" s="9"/>
      <c r="E90" s="20"/>
      <c r="F90" s="20"/>
      <c r="G90" s="20"/>
      <c r="H90" s="20"/>
      <c r="I90" s="23">
        <v>0</v>
      </c>
      <c r="J90" s="6">
        <v>0</v>
      </c>
      <c r="K90" s="28">
        <f>+I90*(1+J90)</f>
        <v>0</v>
      </c>
      <c r="L90" s="21"/>
      <c r="N90" s="25"/>
      <c r="Q90" s="23"/>
      <c r="R90" s="37"/>
      <c r="S90" s="23">
        <f t="shared" si="27"/>
        <v>0</v>
      </c>
    </row>
    <row r="91" spans="1:19" ht="37.799999999999997" customHeight="1" x14ac:dyDescent="0.25">
      <c r="A91" s="19" t="s">
        <v>94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N91" s="25"/>
    </row>
    <row r="92" spans="1:19" s="14" customFormat="1" ht="92.4" customHeight="1" x14ac:dyDescent="0.25">
      <c r="A92" s="73" t="s">
        <v>98</v>
      </c>
      <c r="B92" s="74"/>
      <c r="C92" s="75"/>
      <c r="D92" s="9"/>
      <c r="E92" s="8"/>
      <c r="F92" s="8"/>
      <c r="G92" s="8"/>
      <c r="H92" s="8"/>
      <c r="I92" s="25"/>
      <c r="J92" s="8"/>
      <c r="K92" s="30"/>
      <c r="L92" s="8"/>
      <c r="N92" s="25"/>
      <c r="Q92" s="1"/>
      <c r="R92" s="1"/>
      <c r="S92" s="1"/>
    </row>
    <row r="93" spans="1:19" ht="16.95" customHeight="1" x14ac:dyDescent="0.25">
      <c r="A93" s="16"/>
      <c r="B93" s="63"/>
      <c r="C93" s="44" t="s">
        <v>44</v>
      </c>
      <c r="D93" s="9"/>
      <c r="E93" s="20"/>
      <c r="F93" s="20"/>
      <c r="G93" s="20"/>
      <c r="H93" s="20"/>
      <c r="I93" s="23">
        <v>0</v>
      </c>
      <c r="J93" s="6">
        <v>0</v>
      </c>
      <c r="K93" s="28">
        <f>+I93*(1+J93)</f>
        <v>0</v>
      </c>
      <c r="L93" s="21"/>
      <c r="M93" s="14"/>
      <c r="O93" s="14"/>
      <c r="P93" s="14"/>
      <c r="Q93" s="23"/>
      <c r="R93" s="37"/>
      <c r="S93" s="23">
        <f t="shared" ref="S93:S94" si="28">Q93*(1+R93)</f>
        <v>0</v>
      </c>
    </row>
    <row r="94" spans="1:19" ht="16.95" customHeight="1" x14ac:dyDescent="0.25">
      <c r="A94" s="16"/>
      <c r="B94" s="41"/>
      <c r="C94" s="44" t="s">
        <v>44</v>
      </c>
      <c r="D94" s="9"/>
      <c r="E94" s="20"/>
      <c r="F94" s="20"/>
      <c r="G94" s="20"/>
      <c r="H94" s="20"/>
      <c r="I94" s="23">
        <v>0</v>
      </c>
      <c r="J94" s="6">
        <v>0</v>
      </c>
      <c r="K94" s="28">
        <f>+I94*(1+J94)</f>
        <v>0</v>
      </c>
      <c r="L94" s="21"/>
      <c r="M94" s="14"/>
      <c r="O94" s="14"/>
      <c r="P94" s="14"/>
      <c r="Q94" s="23"/>
      <c r="R94" s="37"/>
      <c r="S94" s="23">
        <f t="shared" si="28"/>
        <v>0</v>
      </c>
    </row>
    <row r="95" spans="1:19" ht="35.4" customHeight="1" x14ac:dyDescent="0.25">
      <c r="A95" s="19" t="s">
        <v>46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14"/>
      <c r="O95" s="14"/>
      <c r="P95" s="14"/>
    </row>
    <row r="96" spans="1:19" s="14" customFormat="1" ht="92.4" customHeight="1" x14ac:dyDescent="0.25">
      <c r="A96" s="73" t="s">
        <v>95</v>
      </c>
      <c r="B96" s="74"/>
      <c r="C96" s="75"/>
      <c r="D96" s="9"/>
      <c r="E96" s="8"/>
      <c r="F96" s="8"/>
      <c r="G96" s="8"/>
      <c r="H96" s="8"/>
      <c r="I96" s="25"/>
      <c r="J96" s="8"/>
      <c r="K96" s="30"/>
      <c r="L96" s="8"/>
      <c r="N96" s="1"/>
      <c r="Q96" s="1"/>
      <c r="R96" s="1"/>
      <c r="S96" s="1"/>
    </row>
    <row r="97" spans="1:19" s="10" customFormat="1" x14ac:dyDescent="0.25">
      <c r="A97" s="11" t="s">
        <v>15</v>
      </c>
      <c r="B97" s="13"/>
      <c r="C97" s="9"/>
      <c r="D97" s="9"/>
      <c r="E97" s="18"/>
      <c r="F97" s="18"/>
      <c r="G97" s="18" t="s">
        <v>96</v>
      </c>
      <c r="H97" s="20" t="s">
        <v>5</v>
      </c>
      <c r="I97" s="23">
        <v>0</v>
      </c>
      <c r="J97" s="6">
        <v>0</v>
      </c>
      <c r="K97" s="28">
        <f>+I97*(1+J97)</f>
        <v>0</v>
      </c>
      <c r="L97" s="28"/>
      <c r="M97" s="14"/>
      <c r="N97" s="1"/>
      <c r="O97" s="14"/>
      <c r="P97" s="14"/>
      <c r="Q97" s="23"/>
      <c r="R97" s="37"/>
      <c r="S97" s="23">
        <f t="shared" ref="S97:S101" si="29">Q97*(1+R97)</f>
        <v>0</v>
      </c>
    </row>
    <row r="98" spans="1:19" s="10" customFormat="1" x14ac:dyDescent="0.25">
      <c r="A98" s="11" t="s">
        <v>16</v>
      </c>
      <c r="B98" s="13"/>
      <c r="C98" s="9"/>
      <c r="D98" s="9"/>
      <c r="E98" s="18"/>
      <c r="F98" s="18"/>
      <c r="G98" s="18" t="s">
        <v>96</v>
      </c>
      <c r="H98" s="20" t="s">
        <v>5</v>
      </c>
      <c r="I98" s="23">
        <v>0</v>
      </c>
      <c r="J98" s="6">
        <v>0</v>
      </c>
      <c r="K98" s="28">
        <f>+I98*(1+J98)</f>
        <v>0</v>
      </c>
      <c r="L98" s="28"/>
      <c r="M98" s="14"/>
      <c r="N98" s="1"/>
      <c r="O98" s="14"/>
      <c r="P98" s="14"/>
      <c r="Q98" s="23"/>
      <c r="R98" s="37"/>
      <c r="S98" s="23">
        <f t="shared" si="29"/>
        <v>0</v>
      </c>
    </row>
    <row r="99" spans="1:19" s="10" customFormat="1" x14ac:dyDescent="0.25">
      <c r="A99" s="11" t="s">
        <v>17</v>
      </c>
      <c r="B99" s="13"/>
      <c r="C99" s="9"/>
      <c r="D99" s="9"/>
      <c r="E99" s="18"/>
      <c r="F99" s="18"/>
      <c r="G99" s="18" t="s">
        <v>96</v>
      </c>
      <c r="H99" s="20" t="s">
        <v>5</v>
      </c>
      <c r="I99" s="23">
        <v>0</v>
      </c>
      <c r="J99" s="6">
        <v>0</v>
      </c>
      <c r="K99" s="28">
        <f>+I99*(1+J99)</f>
        <v>0</v>
      </c>
      <c r="L99" s="28"/>
      <c r="M99" s="14"/>
      <c r="N99" s="1"/>
      <c r="O99" s="14"/>
      <c r="P99" s="14"/>
      <c r="Q99" s="23"/>
      <c r="R99" s="37"/>
      <c r="S99" s="23">
        <f t="shared" si="29"/>
        <v>0</v>
      </c>
    </row>
    <row r="100" spans="1:19" s="10" customFormat="1" x14ac:dyDescent="0.25">
      <c r="A100" s="11" t="s">
        <v>18</v>
      </c>
      <c r="B100" s="13"/>
      <c r="C100" s="9"/>
      <c r="D100" s="9"/>
      <c r="E100" s="18"/>
      <c r="F100" s="18"/>
      <c r="G100" s="18" t="s">
        <v>96</v>
      </c>
      <c r="H100" s="20" t="s">
        <v>5</v>
      </c>
      <c r="I100" s="23">
        <v>0</v>
      </c>
      <c r="J100" s="6">
        <v>0</v>
      </c>
      <c r="K100" s="28">
        <f>+I100*(1+J100)</f>
        <v>0</v>
      </c>
      <c r="L100" s="28"/>
      <c r="M100" s="14"/>
      <c r="N100" s="1"/>
      <c r="O100" s="14"/>
      <c r="P100" s="14"/>
      <c r="Q100" s="23"/>
      <c r="R100" s="37"/>
      <c r="S100" s="23">
        <f t="shared" si="29"/>
        <v>0</v>
      </c>
    </row>
    <row r="101" spans="1:19" s="10" customFormat="1" x14ac:dyDescent="0.25">
      <c r="A101" s="11"/>
      <c r="B101" s="13"/>
      <c r="C101" s="9"/>
      <c r="D101" s="9"/>
      <c r="E101" s="18"/>
      <c r="F101" s="18"/>
      <c r="G101" s="18" t="s">
        <v>96</v>
      </c>
      <c r="H101" s="20" t="s">
        <v>5</v>
      </c>
      <c r="I101" s="23">
        <v>0</v>
      </c>
      <c r="J101" s="6">
        <v>0</v>
      </c>
      <c r="K101" s="28">
        <f>+I101*(1+J101)</f>
        <v>0</v>
      </c>
      <c r="L101" s="28"/>
      <c r="M101" s="14"/>
      <c r="N101" s="1"/>
      <c r="O101" s="14"/>
      <c r="P101" s="14"/>
      <c r="Q101" s="23"/>
      <c r="R101" s="37"/>
      <c r="S101" s="23">
        <f t="shared" si="29"/>
        <v>0</v>
      </c>
    </row>
    <row r="102" spans="1:19" s="10" customFormat="1" x14ac:dyDescent="0.25">
      <c r="A102" s="19" t="s">
        <v>55</v>
      </c>
      <c r="B102" s="13"/>
      <c r="C102" s="9"/>
      <c r="D102" s="9"/>
      <c r="E102" s="9"/>
      <c r="F102" s="9"/>
      <c r="G102" s="9"/>
      <c r="H102" s="9"/>
      <c r="I102" s="9"/>
      <c r="J102" s="9"/>
      <c r="K102" s="29"/>
      <c r="L102" s="29"/>
      <c r="M102" s="14"/>
      <c r="N102" s="1"/>
      <c r="O102" s="14"/>
      <c r="P102" s="14"/>
    </row>
    <row r="103" spans="1:19" s="10" customFormat="1" x14ac:dyDescent="0.25">
      <c r="A103" s="11" t="s">
        <v>15</v>
      </c>
      <c r="B103" s="13"/>
      <c r="C103" s="9"/>
      <c r="D103" s="9"/>
      <c r="E103" s="18"/>
      <c r="F103" s="18"/>
      <c r="G103" s="18" t="s">
        <v>96</v>
      </c>
      <c r="H103" s="24" t="s">
        <v>4</v>
      </c>
      <c r="I103" s="35">
        <v>0</v>
      </c>
      <c r="J103" s="8"/>
      <c r="K103" s="30"/>
      <c r="L103" s="30"/>
      <c r="M103" s="14"/>
      <c r="N103" s="1"/>
      <c r="O103" s="14"/>
      <c r="P103" s="14"/>
    </row>
    <row r="104" spans="1:19" s="10" customFormat="1" x14ac:dyDescent="0.25">
      <c r="A104" s="11" t="s">
        <v>16</v>
      </c>
      <c r="B104" s="13"/>
      <c r="C104" s="9"/>
      <c r="D104" s="9"/>
      <c r="E104" s="18"/>
      <c r="F104" s="18"/>
      <c r="G104" s="18" t="s">
        <v>96</v>
      </c>
      <c r="H104" s="24" t="s">
        <v>4</v>
      </c>
      <c r="I104" s="35">
        <v>0</v>
      </c>
      <c r="J104" s="8"/>
      <c r="K104" s="30"/>
      <c r="L104" s="30"/>
      <c r="M104" s="14"/>
      <c r="N104" s="1"/>
      <c r="O104" s="14"/>
      <c r="P104" s="14"/>
    </row>
    <row r="105" spans="1:19" s="10" customFormat="1" x14ac:dyDescent="0.25">
      <c r="A105" s="11" t="s">
        <v>17</v>
      </c>
      <c r="B105" s="13"/>
      <c r="C105" s="9"/>
      <c r="D105" s="9"/>
      <c r="E105" s="18"/>
      <c r="F105" s="18"/>
      <c r="G105" s="18" t="s">
        <v>96</v>
      </c>
      <c r="H105" s="24" t="s">
        <v>4</v>
      </c>
      <c r="I105" s="35">
        <v>0</v>
      </c>
      <c r="J105" s="8"/>
      <c r="K105" s="30"/>
      <c r="L105" s="30"/>
      <c r="M105" s="14"/>
      <c r="N105" s="1"/>
      <c r="O105" s="14"/>
      <c r="P105" s="14"/>
    </row>
    <row r="106" spans="1:19" s="10" customFormat="1" x14ac:dyDescent="0.25">
      <c r="A106" s="11" t="s">
        <v>18</v>
      </c>
      <c r="B106" s="13"/>
      <c r="C106" s="9"/>
      <c r="D106" s="9"/>
      <c r="E106" s="18"/>
      <c r="F106" s="18"/>
      <c r="G106" s="18" t="s">
        <v>96</v>
      </c>
      <c r="H106" s="24" t="s">
        <v>4</v>
      </c>
      <c r="I106" s="35">
        <v>0</v>
      </c>
      <c r="J106" s="8"/>
      <c r="K106" s="30"/>
      <c r="L106" s="30"/>
      <c r="M106" s="14"/>
      <c r="N106" s="1"/>
      <c r="O106" s="14"/>
      <c r="P106" s="14"/>
    </row>
    <row r="107" spans="1:19" s="10" customFormat="1" x14ac:dyDescent="0.25">
      <c r="A107" s="11"/>
      <c r="B107" s="13"/>
      <c r="C107" s="9"/>
      <c r="D107" s="9"/>
      <c r="E107" s="18"/>
      <c r="F107" s="18"/>
      <c r="G107" s="18" t="s">
        <v>96</v>
      </c>
      <c r="H107" s="24" t="s">
        <v>4</v>
      </c>
      <c r="I107" s="35">
        <v>0</v>
      </c>
      <c r="J107" s="8"/>
      <c r="K107" s="30"/>
      <c r="L107" s="30"/>
      <c r="M107" s="14"/>
      <c r="N107" s="1"/>
      <c r="O107" s="14"/>
      <c r="P107" s="14"/>
    </row>
    <row r="108" spans="1:19" s="10" customFormat="1" ht="30" x14ac:dyDescent="0.25">
      <c r="A108" s="19" t="s">
        <v>52</v>
      </c>
      <c r="B108" s="13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14"/>
      <c r="N108" s="1"/>
      <c r="O108" s="14"/>
      <c r="P108" s="14"/>
      <c r="Q108" s="1"/>
      <c r="R108" s="1"/>
      <c r="S108" s="1"/>
    </row>
    <row r="109" spans="1:19" s="10" customFormat="1" x14ac:dyDescent="0.25">
      <c r="A109" s="17" t="s">
        <v>9</v>
      </c>
      <c r="B109" s="13"/>
      <c r="C109" s="9"/>
      <c r="D109" s="9"/>
      <c r="E109" s="18"/>
      <c r="F109" s="18"/>
      <c r="G109" s="18"/>
      <c r="H109" s="20"/>
      <c r="I109" s="23">
        <v>0</v>
      </c>
      <c r="J109" s="6">
        <v>0</v>
      </c>
      <c r="K109" s="28">
        <f>+I109*(1+J109)</f>
        <v>0</v>
      </c>
      <c r="L109" s="11"/>
      <c r="M109" s="14"/>
      <c r="N109" s="1"/>
      <c r="O109" s="14"/>
      <c r="P109" s="14"/>
      <c r="Q109" s="23"/>
      <c r="R109" s="37"/>
      <c r="S109" s="23">
        <f t="shared" ref="S109:S110" si="30">Q109*(1+R109)</f>
        <v>0</v>
      </c>
    </row>
    <row r="110" spans="1:19" s="10" customFormat="1" x14ac:dyDescent="0.25">
      <c r="A110" s="17" t="s">
        <v>10</v>
      </c>
      <c r="B110" s="13"/>
      <c r="C110" s="9"/>
      <c r="D110" s="9"/>
      <c r="E110" s="18"/>
      <c r="F110" s="18"/>
      <c r="G110" s="18"/>
      <c r="H110" s="20"/>
      <c r="I110" s="23">
        <v>0</v>
      </c>
      <c r="J110" s="6">
        <v>0</v>
      </c>
      <c r="K110" s="28">
        <f>+I110*(1+J110)</f>
        <v>0</v>
      </c>
      <c r="L110" s="11"/>
      <c r="M110" s="14"/>
      <c r="N110" s="1"/>
      <c r="O110" s="14"/>
      <c r="P110" s="14"/>
      <c r="Q110" s="23"/>
      <c r="R110" s="37"/>
      <c r="S110" s="23">
        <f t="shared" si="30"/>
        <v>0</v>
      </c>
    </row>
    <row r="111" spans="1:19" s="14" customFormat="1" ht="118.2" customHeight="1" x14ac:dyDescent="0.25">
      <c r="A111" s="73" t="s">
        <v>105</v>
      </c>
      <c r="B111" s="74"/>
      <c r="C111" s="75"/>
      <c r="D111" s="9"/>
      <c r="E111" s="8"/>
      <c r="F111" s="8"/>
      <c r="G111" s="8"/>
      <c r="H111" s="8"/>
      <c r="I111" s="25"/>
      <c r="J111" s="8"/>
      <c r="K111" s="30"/>
      <c r="L111" s="8"/>
      <c r="N111" s="1"/>
      <c r="Q111" s="1"/>
      <c r="R111" s="1"/>
      <c r="S111" s="1"/>
    </row>
    <row r="112" spans="1:19" x14ac:dyDescent="0.25">
      <c r="A112" s="16"/>
      <c r="B112" s="9"/>
      <c r="C112" s="9"/>
      <c r="D112" s="9"/>
      <c r="E112" s="20"/>
      <c r="F112" s="20"/>
      <c r="G112" s="20"/>
      <c r="H112" s="24" t="s">
        <v>4</v>
      </c>
      <c r="I112" s="35">
        <v>0</v>
      </c>
      <c r="J112" s="8"/>
      <c r="K112" s="30"/>
      <c r="L112" s="21"/>
    </row>
    <row r="113" spans="1:12" x14ac:dyDescent="0.25">
      <c r="A113" s="16"/>
      <c r="B113" s="9"/>
      <c r="C113" s="9"/>
      <c r="D113" s="9"/>
      <c r="E113" s="20"/>
      <c r="F113" s="20"/>
      <c r="G113" s="20"/>
      <c r="H113" s="24" t="s">
        <v>4</v>
      </c>
      <c r="I113" s="35">
        <v>0</v>
      </c>
      <c r="J113" s="8"/>
      <c r="K113" s="30"/>
      <c r="L113" s="21"/>
    </row>
    <row r="114" spans="1:12" x14ac:dyDescent="0.25">
      <c r="A114" s="19" t="s">
        <v>45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</row>
  </sheetData>
  <mergeCells count="9">
    <mergeCell ref="A92:C92"/>
    <mergeCell ref="A96:C96"/>
    <mergeCell ref="A111:C111"/>
    <mergeCell ref="A1:C1"/>
    <mergeCell ref="E1:L1"/>
    <mergeCell ref="A5:C5"/>
    <mergeCell ref="A23:C23"/>
    <mergeCell ref="A43:C43"/>
    <mergeCell ref="A87:C87"/>
  </mergeCells>
  <dataValidations count="1">
    <dataValidation type="decimal" allowBlank="1" showInputMessage="1" showErrorMessage="1" sqref="L97:L107 K96:K107 I1:K1 I103:J107 I96:J101 I23:K24 I109:K113 I115:K1048576 I92:K94 I16:K21 H5 I82:K90 I4:K14 I26:K32 I35:K41 I43:K51 I62:K71 I53:K60 I73:K80" xr:uid="{36B96F70-DCEB-4FD3-BF37-A12DA448B224}">
      <formula1>0</formula1>
      <formula2>222222222222</formula2>
    </dataValidation>
  </dataValidations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Equipements</vt:lpstr>
      <vt:lpstr>Pièces détachées &amp;  kits</vt:lpstr>
      <vt:lpstr>Accessoires &amp; options</vt:lpstr>
      <vt:lpstr>Prestations</vt:lpstr>
      <vt:lpstr>'Accessoires &amp; options'!Zone_d_impression</vt:lpstr>
      <vt:lpstr>Equipements!Zone_d_impression</vt:lpstr>
      <vt:lpstr>'Pièces détachées &amp;  kits'!Zone_d_impression</vt:lpstr>
      <vt:lpstr>Prestations!Zone_d_impression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UniHA  GUIRAUD Anne-Laure</dc:creator>
  <cp:lastModifiedBy>Jean-Marc BARATTE</cp:lastModifiedBy>
  <cp:lastPrinted>2024-05-16T11:33:35Z</cp:lastPrinted>
  <dcterms:created xsi:type="dcterms:W3CDTF">2021-06-07T08:46:51Z</dcterms:created>
  <dcterms:modified xsi:type="dcterms:W3CDTF">2026-03-10T15:33:50Z</dcterms:modified>
</cp:coreProperties>
</file>